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APPELS_MB_2025-2026\Ciculaires_Echéancier\2025-2026\Echéancier HE\"/>
    </mc:Choice>
  </mc:AlternateContent>
  <bookViews>
    <workbookView xWindow="-108" yWindow="-108" windowWidth="23256" windowHeight="13896"/>
  </bookViews>
  <sheets>
    <sheet name="Pers Enseignant" sheetId="4" r:id="rId1"/>
    <sheet name="DATA_PEHE" sheetId="3" state="hidden" r:id="rId2"/>
    <sheet name="Pers Administratif" sheetId="6" r:id="rId3"/>
    <sheet name="DATA_PA" sheetId="5" state="hidden" r:id="rId4"/>
    <sheet name="DATE_HE" sheetId="7" state="hidden" r:id="rId5"/>
  </sheets>
  <definedNames>
    <definedName name="_xlnm._FilterDatabase" localSheetId="1" hidden="1">DATA_PEHE!$I$1:$K$192</definedName>
    <definedName name="CHARGE">DATA_PA!$B$2:$B$5</definedName>
    <definedName name="F_20100">DATA_PEHE!$J$2:$J$66</definedName>
    <definedName name="F_20110">DATA_PEHE!$J$70:$J$118</definedName>
    <definedName name="F_20120">DATA_PEHE!$J$122:$J$189</definedName>
    <definedName name="F_PAHE">DATA_PA!$E$2:$E$6</definedName>
    <definedName name="F_PEHE">DATA_PEHE!$E$2:$E$4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4" l="1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5" i="4"/>
  <c r="E5" i="4" s="1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5" i="6"/>
  <c r="H6" i="4" a="1"/>
  <c r="H6" i="4"/>
  <c r="H7" i="4" a="1"/>
  <c r="H7" i="4"/>
  <c r="H8" i="4" a="1"/>
  <c r="H8" i="4"/>
  <c r="H9" i="4" a="1"/>
  <c r="H9" i="4"/>
  <c r="H10" i="4" a="1"/>
  <c r="H10" i="4"/>
  <c r="H11" i="4" a="1"/>
  <c r="H11" i="4" s="1"/>
  <c r="H12" i="4" a="1"/>
  <c r="H12" i="4"/>
  <c r="H13" i="4" a="1"/>
  <c r="H13" i="4"/>
  <c r="H14" i="4" a="1"/>
  <c r="H14" i="4"/>
  <c r="H15" i="4" a="1"/>
  <c r="H15" i="4"/>
  <c r="H16" i="4" a="1"/>
  <c r="H16" i="4"/>
  <c r="H17" i="4" a="1"/>
  <c r="H17" i="4"/>
  <c r="H18" i="4" a="1"/>
  <c r="H18" i="4"/>
  <c r="H19" i="4" a="1"/>
  <c r="H19" i="4" s="1"/>
  <c r="H20" i="4" a="1"/>
  <c r="H20" i="4"/>
  <c r="H21" i="4" a="1"/>
  <c r="H21" i="4"/>
  <c r="H22" i="4" a="1"/>
  <c r="H22" i="4"/>
  <c r="H23" i="4" a="1"/>
  <c r="H23" i="4"/>
  <c r="H24" i="4" a="1"/>
  <c r="H24" i="4"/>
  <c r="H25" i="4" a="1"/>
  <c r="H25" i="4"/>
  <c r="H26" i="4" a="1"/>
  <c r="H26" i="4"/>
  <c r="H27" i="4" a="1"/>
  <c r="H27" i="4" s="1"/>
  <c r="H28" i="4" a="1"/>
  <c r="H28" i="4"/>
  <c r="H29" i="4" a="1"/>
  <c r="H29" i="4"/>
  <c r="H30" i="4" a="1"/>
  <c r="H30" i="4"/>
  <c r="H31" i="4" a="1"/>
  <c r="H31" i="4"/>
  <c r="H32" i="4" a="1"/>
  <c r="H32" i="4"/>
  <c r="H33" i="4" a="1"/>
  <c r="H33" i="4"/>
  <c r="H34" i="4" a="1"/>
  <c r="H34" i="4"/>
  <c r="H35" i="4" a="1"/>
  <c r="H35" i="4" s="1"/>
  <c r="H36" i="4" a="1"/>
  <c r="H36" i="4"/>
  <c r="H37" i="4" a="1"/>
  <c r="H37" i="4"/>
  <c r="H38" i="4" a="1"/>
  <c r="H38" i="4"/>
  <c r="H39" i="4" a="1"/>
  <c r="H39" i="4"/>
  <c r="H40" i="4" a="1"/>
  <c r="H40" i="4"/>
  <c r="H41" i="4" a="1"/>
  <c r="H41" i="4"/>
  <c r="H42" i="4" a="1"/>
  <c r="H42" i="4"/>
  <c r="H43" i="4" a="1"/>
  <c r="H43" i="4" s="1"/>
  <c r="H44" i="4" a="1"/>
  <c r="H44" i="4"/>
  <c r="H45" i="4" a="1"/>
  <c r="H45" i="4"/>
  <c r="H46" i="4" a="1"/>
  <c r="H46" i="4"/>
  <c r="H47" i="4" a="1"/>
  <c r="H47" i="4"/>
  <c r="H48" i="4" a="1"/>
  <c r="H48" i="4"/>
  <c r="H49" i="4" a="1"/>
  <c r="H49" i="4"/>
  <c r="H50" i="4" a="1"/>
  <c r="H50" i="4"/>
  <c r="H51" i="4" a="1"/>
  <c r="H51" i="4" s="1"/>
  <c r="H52" i="4" a="1"/>
  <c r="H52" i="4"/>
  <c r="H53" i="4" a="1"/>
  <c r="H53" i="4"/>
  <c r="H54" i="4" a="1"/>
  <c r="H54" i="4"/>
  <c r="H55" i="4" a="1"/>
  <c r="H55" i="4"/>
  <c r="H56" i="4" a="1"/>
  <c r="H56" i="4"/>
  <c r="H57" i="4" a="1"/>
  <c r="H57" i="4"/>
  <c r="H58" i="4" a="1"/>
  <c r="H58" i="4"/>
  <c r="H59" i="4" a="1"/>
  <c r="H59" i="4" s="1"/>
  <c r="H60" i="4" a="1"/>
  <c r="H60" i="4"/>
  <c r="H61" i="4" a="1"/>
  <c r="H61" i="4"/>
  <c r="H62" i="4" a="1"/>
  <c r="H62" i="4"/>
  <c r="H63" i="4" a="1"/>
  <c r="H63" i="4"/>
  <c r="H64" i="4" a="1"/>
  <c r="H64" i="4"/>
  <c r="H65" i="4" a="1"/>
  <c r="H65" i="4"/>
  <c r="H66" i="4" a="1"/>
  <c r="H66" i="4"/>
  <c r="H67" i="4" a="1"/>
  <c r="H67" i="4" s="1"/>
  <c r="H68" i="4" a="1"/>
  <c r="H68" i="4"/>
  <c r="H69" i="4" a="1"/>
  <c r="H69" i="4"/>
  <c r="H70" i="4" a="1"/>
  <c r="H70" i="4"/>
  <c r="H71" i="4" a="1"/>
  <c r="H71" i="4"/>
  <c r="H72" i="4" a="1"/>
  <c r="H72" i="4"/>
  <c r="H73" i="4" a="1"/>
  <c r="H73" i="4"/>
  <c r="H74" i="4" a="1"/>
  <c r="H74" i="4"/>
  <c r="H75" i="4" a="1"/>
  <c r="H75" i="4" s="1"/>
  <c r="H76" i="4" a="1"/>
  <c r="H76" i="4"/>
  <c r="H77" i="4" a="1"/>
  <c r="H77" i="4"/>
  <c r="H78" i="4" a="1"/>
  <c r="H78" i="4"/>
  <c r="H79" i="4" a="1"/>
  <c r="H79" i="4"/>
  <c r="H80" i="4" a="1"/>
  <c r="H80" i="4"/>
  <c r="H81" i="4" a="1"/>
  <c r="H81" i="4"/>
  <c r="H82" i="4" a="1"/>
  <c r="H82" i="4"/>
  <c r="H83" i="4" a="1"/>
  <c r="H83" i="4" s="1"/>
  <c r="H84" i="4" a="1"/>
  <c r="H84" i="4"/>
  <c r="H85" i="4" a="1"/>
  <c r="H85" i="4"/>
  <c r="H86" i="4" a="1"/>
  <c r="H86" i="4"/>
  <c r="H87" i="4" a="1"/>
  <c r="H87" i="4"/>
  <c r="H88" i="4" a="1"/>
  <c r="H88" i="4"/>
  <c r="H89" i="4" a="1"/>
  <c r="H89" i="4"/>
  <c r="H90" i="4" a="1"/>
  <c r="H90" i="4"/>
  <c r="H91" i="4" a="1"/>
  <c r="H91" i="4" s="1"/>
  <c r="H92" i="4" a="1"/>
  <c r="H92" i="4"/>
  <c r="H93" i="4" a="1"/>
  <c r="H93" i="4"/>
  <c r="H94" i="4" a="1"/>
  <c r="H94" i="4"/>
  <c r="H95" i="4" a="1"/>
  <c r="H95" i="4"/>
  <c r="H96" i="4" a="1"/>
  <c r="H96" i="4"/>
  <c r="H97" i="4" a="1"/>
  <c r="H97" i="4"/>
  <c r="H98" i="4" a="1"/>
  <c r="H98" i="4"/>
  <c r="H99" i="4" a="1"/>
  <c r="H99" i="4" s="1"/>
  <c r="H100" i="4" a="1"/>
  <c r="H100" i="4"/>
  <c r="H101" i="4" a="1"/>
  <c r="H101" i="4"/>
  <c r="H102" i="4" a="1"/>
  <c r="H102" i="4"/>
  <c r="H103" i="4" a="1"/>
  <c r="H103" i="4"/>
  <c r="H104" i="4" a="1"/>
  <c r="H104" i="4"/>
  <c r="H105" i="4" a="1"/>
  <c r="H105" i="4"/>
  <c r="H106" i="4" a="1"/>
  <c r="H106" i="4"/>
  <c r="H107" i="4" a="1"/>
  <c r="H107" i="4" s="1"/>
  <c r="H108" i="4" a="1"/>
  <c r="H108" i="4"/>
  <c r="H109" i="4" a="1"/>
  <c r="H109" i="4"/>
  <c r="H110" i="4" a="1"/>
  <c r="H110" i="4"/>
  <c r="H111" i="4" a="1"/>
  <c r="H111" i="4"/>
  <c r="H112" i="4" a="1"/>
  <c r="H112" i="4"/>
  <c r="H113" i="4" a="1"/>
  <c r="H113" i="4"/>
  <c r="H114" i="4" a="1"/>
  <c r="H114" i="4"/>
  <c r="H115" i="4" a="1"/>
  <c r="H115" i="4" s="1"/>
  <c r="H116" i="4" a="1"/>
  <c r="H116" i="4"/>
  <c r="H117" i="4" a="1"/>
  <c r="H117" i="4"/>
  <c r="H118" i="4" a="1"/>
  <c r="H118" i="4"/>
  <c r="H119" i="4" a="1"/>
  <c r="H119" i="4"/>
  <c r="H120" i="4" a="1"/>
  <c r="H120" i="4"/>
  <c r="H121" i="4" a="1"/>
  <c r="H121" i="4"/>
  <c r="H122" i="4" a="1"/>
  <c r="H122" i="4"/>
  <c r="H123" i="4" a="1"/>
  <c r="H123" i="4" s="1"/>
  <c r="H124" i="4" a="1"/>
  <c r="H124" i="4"/>
  <c r="H125" i="4" a="1"/>
  <c r="H125" i="4"/>
  <c r="H126" i="4" a="1"/>
  <c r="H126" i="4"/>
  <c r="H127" i="4" a="1"/>
  <c r="H127" i="4"/>
  <c r="H128" i="4" a="1"/>
  <c r="H128" i="4"/>
  <c r="H129" i="4" a="1"/>
  <c r="H129" i="4"/>
  <c r="H130" i="4" a="1"/>
  <c r="H130" i="4" s="1"/>
  <c r="H131" i="4" a="1"/>
  <c r="H131" i="4" s="1"/>
  <c r="H132" i="4" a="1"/>
  <c r="H132" i="4"/>
  <c r="H133" i="4" a="1"/>
  <c r="H133" i="4"/>
  <c r="H134" i="4" a="1"/>
  <c r="H134" i="4"/>
  <c r="H135" i="4" a="1"/>
  <c r="H135" i="4"/>
  <c r="H136" i="4" a="1"/>
  <c r="H136" i="4"/>
  <c r="H137" i="4" a="1"/>
  <c r="H137" i="4"/>
  <c r="H138" i="4" a="1"/>
  <c r="H138" i="4" s="1"/>
  <c r="H139" i="4" a="1"/>
  <c r="H139" i="4" s="1"/>
  <c r="H140" i="4" a="1"/>
  <c r="H140" i="4"/>
  <c r="H141" i="4" a="1"/>
  <c r="H141" i="4"/>
  <c r="H142" i="4" a="1"/>
  <c r="H142" i="4"/>
  <c r="H143" i="4" a="1"/>
  <c r="H143" i="4"/>
  <c r="H144" i="4" a="1"/>
  <c r="H144" i="4"/>
  <c r="H145" i="4" a="1"/>
  <c r="H145" i="4"/>
  <c r="H146" i="4" a="1"/>
  <c r="H146" i="4"/>
  <c r="H147" i="4" a="1"/>
  <c r="H147" i="4" s="1"/>
  <c r="H148" i="4" a="1"/>
  <c r="H148" i="4"/>
  <c r="H149" i="4" a="1"/>
  <c r="H149" i="4"/>
  <c r="H150" i="4" a="1"/>
  <c r="H150" i="4"/>
  <c r="H151" i="4" a="1"/>
  <c r="H151" i="4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5" i="6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5" i="4"/>
  <c r="B6" i="6" l="1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H6" i="6"/>
  <c r="H7" i="6"/>
  <c r="H8" i="6"/>
  <c r="H9" i="6"/>
  <c r="E10" i="6"/>
  <c r="E11" i="6"/>
  <c r="H12" i="6"/>
  <c r="H13" i="6"/>
  <c r="E14" i="6"/>
  <c r="E15" i="6"/>
  <c r="H16" i="6"/>
  <c r="E17" i="6"/>
  <c r="E18" i="6"/>
  <c r="E19" i="6"/>
  <c r="H20" i="6"/>
  <c r="H21" i="6"/>
  <c r="E22" i="6"/>
  <c r="E23" i="6"/>
  <c r="H24" i="6"/>
  <c r="E25" i="6"/>
  <c r="E26" i="6"/>
  <c r="E27" i="6"/>
  <c r="H28" i="6"/>
  <c r="H29" i="6"/>
  <c r="H30" i="6"/>
  <c r="H31" i="6"/>
  <c r="H32" i="6"/>
  <c r="B5" i="6"/>
  <c r="F151" i="4"/>
  <c r="F6" i="4"/>
  <c r="F7" i="4"/>
  <c r="L8" i="4"/>
  <c r="L9" i="4"/>
  <c r="L10" i="4"/>
  <c r="L11" i="4"/>
  <c r="L12" i="4"/>
  <c r="L13" i="4"/>
  <c r="L14" i="4"/>
  <c r="F15" i="4"/>
  <c r="L16" i="4"/>
  <c r="L17" i="4"/>
  <c r="L18" i="4"/>
  <c r="F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F34" i="4"/>
  <c r="L35" i="4"/>
  <c r="L36" i="4"/>
  <c r="L37" i="4"/>
  <c r="L39" i="4"/>
  <c r="L40" i="4"/>
  <c r="L41" i="4"/>
  <c r="L43" i="4"/>
  <c r="L44" i="4"/>
  <c r="L45" i="4"/>
  <c r="L47" i="4"/>
  <c r="L48" i="4"/>
  <c r="L49" i="4"/>
  <c r="L51" i="4"/>
  <c r="L52" i="4"/>
  <c r="L53" i="4"/>
  <c r="L55" i="4"/>
  <c r="L56" i="4"/>
  <c r="L57" i="4"/>
  <c r="L59" i="4"/>
  <c r="L60" i="4"/>
  <c r="L61" i="4"/>
  <c r="L63" i="4"/>
  <c r="L64" i="4"/>
  <c r="L65" i="4"/>
  <c r="L67" i="4"/>
  <c r="L68" i="4"/>
  <c r="L69" i="4"/>
  <c r="L71" i="4"/>
  <c r="L72" i="4"/>
  <c r="L73" i="4"/>
  <c r="L75" i="4"/>
  <c r="F76" i="4"/>
  <c r="L77" i="4"/>
  <c r="L79" i="4"/>
  <c r="F80" i="4"/>
  <c r="L81" i="4"/>
  <c r="L83" i="4"/>
  <c r="L84" i="4"/>
  <c r="L85" i="4"/>
  <c r="L87" i="4"/>
  <c r="L88" i="4"/>
  <c r="L89" i="4"/>
  <c r="L91" i="4"/>
  <c r="L92" i="4"/>
  <c r="L93" i="4"/>
  <c r="L95" i="4"/>
  <c r="L96" i="4"/>
  <c r="L97" i="4"/>
  <c r="L99" i="4"/>
  <c r="L100" i="4"/>
  <c r="L101" i="4"/>
  <c r="L103" i="4"/>
  <c r="L104" i="4"/>
  <c r="L105" i="4"/>
  <c r="L107" i="4"/>
  <c r="L108" i="4"/>
  <c r="L109" i="4"/>
  <c r="L111" i="4"/>
  <c r="L112" i="4"/>
  <c r="L113" i="4"/>
  <c r="L115" i="4"/>
  <c r="L116" i="4"/>
  <c r="L117" i="4"/>
  <c r="F119" i="4"/>
  <c r="L120" i="4"/>
  <c r="L121" i="4"/>
  <c r="L123" i="4"/>
  <c r="F124" i="4"/>
  <c r="L125" i="4"/>
  <c r="F127" i="4"/>
  <c r="F128" i="4"/>
  <c r="L129" i="4"/>
  <c r="L131" i="4"/>
  <c r="L132" i="4"/>
  <c r="L133" i="4"/>
  <c r="L135" i="4"/>
  <c r="L136" i="4"/>
  <c r="L137" i="4"/>
  <c r="L139" i="4"/>
  <c r="L140" i="4"/>
  <c r="L141" i="4"/>
  <c r="F143" i="4"/>
  <c r="L144" i="4"/>
  <c r="L145" i="4"/>
  <c r="L147" i="4"/>
  <c r="L148" i="4"/>
  <c r="L149" i="4"/>
  <c r="F5" i="4"/>
  <c r="H5" i="4" s="1" a="1"/>
  <c r="H5" i="4" s="1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22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5" i="4"/>
  <c r="I127" i="4" l="1"/>
  <c r="I76" i="4"/>
  <c r="I151" i="4"/>
  <c r="I128" i="4"/>
  <c r="I124" i="4"/>
  <c r="I80" i="4"/>
  <c r="I119" i="4"/>
  <c r="I7" i="4"/>
  <c r="I34" i="4"/>
  <c r="I6" i="4"/>
  <c r="I19" i="4"/>
  <c r="I143" i="4"/>
  <c r="I15" i="4"/>
  <c r="I5" i="4"/>
  <c r="F72" i="4"/>
  <c r="L128" i="4"/>
  <c r="F120" i="4"/>
  <c r="L80" i="4"/>
  <c r="F116" i="4"/>
  <c r="F68" i="4"/>
  <c r="L124" i="4"/>
  <c r="L76" i="4"/>
  <c r="F112" i="4"/>
  <c r="F64" i="4"/>
  <c r="F108" i="4"/>
  <c r="F60" i="4"/>
  <c r="F104" i="4"/>
  <c r="F56" i="4"/>
  <c r="F148" i="4"/>
  <c r="F100" i="4"/>
  <c r="F52" i="4"/>
  <c r="F144" i="4"/>
  <c r="F96" i="4"/>
  <c r="F48" i="4"/>
  <c r="F140" i="4"/>
  <c r="F92" i="4"/>
  <c r="F44" i="4"/>
  <c r="F136" i="4"/>
  <c r="F88" i="4"/>
  <c r="F40" i="4"/>
  <c r="F132" i="4"/>
  <c r="F84" i="4"/>
  <c r="F36" i="4"/>
  <c r="H22" i="6"/>
  <c r="H14" i="6"/>
  <c r="H15" i="6"/>
  <c r="H27" i="6"/>
  <c r="H19" i="6"/>
  <c r="H11" i="6"/>
  <c r="H23" i="6"/>
  <c r="H26" i="6"/>
  <c r="H18" i="6"/>
  <c r="H10" i="6"/>
  <c r="E29" i="6"/>
  <c r="E21" i="6"/>
  <c r="E13" i="6"/>
  <c r="E9" i="6"/>
  <c r="E24" i="6"/>
  <c r="E12" i="6"/>
  <c r="H25" i="6"/>
  <c r="H17" i="6"/>
  <c r="E28" i="6"/>
  <c r="E20" i="6"/>
  <c r="E16" i="6"/>
  <c r="E8" i="6"/>
  <c r="F31" i="4"/>
  <c r="F23" i="4"/>
  <c r="L146" i="4"/>
  <c r="F146" i="4"/>
  <c r="L134" i="4"/>
  <c r="F134" i="4"/>
  <c r="L122" i="4"/>
  <c r="F122" i="4"/>
  <c r="L114" i="4"/>
  <c r="F114" i="4"/>
  <c r="L102" i="4"/>
  <c r="F102" i="4"/>
  <c r="L90" i="4"/>
  <c r="F90" i="4"/>
  <c r="L82" i="4"/>
  <c r="F82" i="4"/>
  <c r="L70" i="4"/>
  <c r="F70" i="4"/>
  <c r="L62" i="4"/>
  <c r="F62" i="4"/>
  <c r="L54" i="4"/>
  <c r="F54" i="4"/>
  <c r="L42" i="4"/>
  <c r="F42" i="4"/>
  <c r="F135" i="4"/>
  <c r="F111" i="4"/>
  <c r="F95" i="4"/>
  <c r="F71" i="4"/>
  <c r="F55" i="4"/>
  <c r="F30" i="4"/>
  <c r="F14" i="4"/>
  <c r="L151" i="4"/>
  <c r="L143" i="4"/>
  <c r="L127" i="4"/>
  <c r="L119" i="4"/>
  <c r="L19" i="4"/>
  <c r="L150" i="4"/>
  <c r="F150" i="4"/>
  <c r="L138" i="4"/>
  <c r="F138" i="4"/>
  <c r="L130" i="4"/>
  <c r="F130" i="4"/>
  <c r="L118" i="4"/>
  <c r="F118" i="4"/>
  <c r="L106" i="4"/>
  <c r="F106" i="4"/>
  <c r="L98" i="4"/>
  <c r="F98" i="4"/>
  <c r="L86" i="4"/>
  <c r="F86" i="4"/>
  <c r="L78" i="4"/>
  <c r="F78" i="4"/>
  <c r="L66" i="4"/>
  <c r="F66" i="4"/>
  <c r="L50" i="4"/>
  <c r="F50" i="4"/>
  <c r="L46" i="4"/>
  <c r="F46" i="4"/>
  <c r="F103" i="4"/>
  <c r="F79" i="4"/>
  <c r="F63" i="4"/>
  <c r="F39" i="4"/>
  <c r="F22" i="4"/>
  <c r="F27" i="4"/>
  <c r="F11" i="4"/>
  <c r="L15" i="4"/>
  <c r="L142" i="4"/>
  <c r="F142" i="4"/>
  <c r="L126" i="4"/>
  <c r="F126" i="4"/>
  <c r="L110" i="4"/>
  <c r="F110" i="4"/>
  <c r="L94" i="4"/>
  <c r="F94" i="4"/>
  <c r="L74" i="4"/>
  <c r="F74" i="4"/>
  <c r="L58" i="4"/>
  <c r="F58" i="4"/>
  <c r="L38" i="4"/>
  <c r="F38" i="4"/>
  <c r="F87" i="4"/>
  <c r="F47" i="4"/>
  <c r="F147" i="4"/>
  <c r="F139" i="4"/>
  <c r="F131" i="4"/>
  <c r="F123" i="4"/>
  <c r="F115" i="4"/>
  <c r="F107" i="4"/>
  <c r="F99" i="4"/>
  <c r="F91" i="4"/>
  <c r="F83" i="4"/>
  <c r="F75" i="4"/>
  <c r="F67" i="4"/>
  <c r="F59" i="4"/>
  <c r="F51" i="4"/>
  <c r="F43" i="4"/>
  <c r="F35" i="4"/>
  <c r="F26" i="4"/>
  <c r="F18" i="4"/>
  <c r="F10" i="4"/>
  <c r="F33" i="4"/>
  <c r="F29" i="4"/>
  <c r="F25" i="4"/>
  <c r="F21" i="4"/>
  <c r="F17" i="4"/>
  <c r="F13" i="4"/>
  <c r="F149" i="4"/>
  <c r="F145" i="4"/>
  <c r="F141" i="4"/>
  <c r="F137" i="4"/>
  <c r="F133" i="4"/>
  <c r="F129" i="4"/>
  <c r="F125" i="4"/>
  <c r="F121" i="4"/>
  <c r="F117" i="4"/>
  <c r="F113" i="4"/>
  <c r="F109" i="4"/>
  <c r="F105" i="4"/>
  <c r="F101" i="4"/>
  <c r="F97" i="4"/>
  <c r="F93" i="4"/>
  <c r="F89" i="4"/>
  <c r="F85" i="4"/>
  <c r="F81" i="4"/>
  <c r="F77" i="4"/>
  <c r="F73" i="4"/>
  <c r="F69" i="4"/>
  <c r="F65" i="4"/>
  <c r="F61" i="4"/>
  <c r="F57" i="4"/>
  <c r="F53" i="4"/>
  <c r="F49" i="4"/>
  <c r="F45" i="4"/>
  <c r="F41" i="4"/>
  <c r="F37" i="4"/>
  <c r="F32" i="4"/>
  <c r="F28" i="4"/>
  <c r="F24" i="4"/>
  <c r="F20" i="4"/>
  <c r="F16" i="4"/>
  <c r="F12" i="4"/>
  <c r="F8" i="4"/>
  <c r="L7" i="4"/>
  <c r="L34" i="4"/>
  <c r="L5" i="4"/>
  <c r="L6" i="4"/>
  <c r="E7" i="6"/>
  <c r="E6" i="6"/>
  <c r="E31" i="6"/>
  <c r="E32" i="6"/>
  <c r="E30" i="6"/>
  <c r="I57" i="4" l="1"/>
  <c r="I18" i="4"/>
  <c r="I92" i="4"/>
  <c r="I68" i="4"/>
  <c r="I61" i="4"/>
  <c r="I26" i="4"/>
  <c r="I86" i="4"/>
  <c r="I70" i="4"/>
  <c r="I23" i="4"/>
  <c r="I116" i="4"/>
  <c r="I65" i="4"/>
  <c r="I129" i="4"/>
  <c r="I35" i="4"/>
  <c r="I87" i="4"/>
  <c r="I11" i="4"/>
  <c r="I31" i="4"/>
  <c r="I48" i="4"/>
  <c r="I77" i="4"/>
  <c r="I149" i="4"/>
  <c r="I28" i="4"/>
  <c r="I36" i="4"/>
  <c r="I50" i="4"/>
  <c r="I139" i="4"/>
  <c r="I146" i="4"/>
  <c r="I121" i="4"/>
  <c r="I125" i="4"/>
  <c r="I47" i="4"/>
  <c r="I140" i="4"/>
  <c r="I69" i="4"/>
  <c r="I133" i="4"/>
  <c r="I43" i="4"/>
  <c r="I38" i="4"/>
  <c r="I27" i="4"/>
  <c r="I98" i="4"/>
  <c r="I82" i="4"/>
  <c r="I96" i="4"/>
  <c r="I120" i="4"/>
  <c r="I8" i="4"/>
  <c r="I73" i="4"/>
  <c r="I137" i="4"/>
  <c r="I51" i="4"/>
  <c r="I22" i="4"/>
  <c r="I14" i="4"/>
  <c r="I144" i="4"/>
  <c r="I59" i="4"/>
  <c r="I58" i="4"/>
  <c r="I39" i="4"/>
  <c r="I106" i="4"/>
  <c r="I30" i="4"/>
  <c r="I90" i="4"/>
  <c r="I52" i="4"/>
  <c r="I72" i="4"/>
  <c r="I16" i="4"/>
  <c r="I81" i="4"/>
  <c r="I145" i="4"/>
  <c r="I67" i="4"/>
  <c r="I63" i="4"/>
  <c r="I55" i="4"/>
  <c r="I100" i="4"/>
  <c r="I24" i="4"/>
  <c r="I89" i="4"/>
  <c r="I83" i="4"/>
  <c r="I103" i="4"/>
  <c r="I95" i="4"/>
  <c r="I56" i="4"/>
  <c r="I32" i="4"/>
  <c r="I97" i="4"/>
  <c r="I17" i="4"/>
  <c r="I99" i="4"/>
  <c r="I135" i="4"/>
  <c r="I84" i="4"/>
  <c r="I60" i="4"/>
  <c r="I41" i="4"/>
  <c r="I105" i="4"/>
  <c r="I25" i="4"/>
  <c r="I115" i="4"/>
  <c r="I40" i="4"/>
  <c r="I64" i="4"/>
  <c r="I49" i="4"/>
  <c r="I113" i="4"/>
  <c r="I33" i="4"/>
  <c r="I131" i="4"/>
  <c r="I136" i="4"/>
  <c r="I12" i="4"/>
  <c r="I141" i="4"/>
  <c r="I20" i="4"/>
  <c r="I85" i="4"/>
  <c r="I75" i="4"/>
  <c r="I74" i="4"/>
  <c r="I79" i="4"/>
  <c r="I118" i="4"/>
  <c r="I71" i="4"/>
  <c r="I102" i="4"/>
  <c r="I148" i="4"/>
  <c r="I93" i="4"/>
  <c r="I13" i="4"/>
  <c r="I91" i="4"/>
  <c r="I94" i="4"/>
  <c r="I46" i="4"/>
  <c r="I130" i="4"/>
  <c r="I111" i="4"/>
  <c r="I114" i="4"/>
  <c r="I104" i="4"/>
  <c r="I37" i="4"/>
  <c r="I101" i="4"/>
  <c r="I21" i="4"/>
  <c r="I107" i="4"/>
  <c r="I110" i="4"/>
  <c r="I138" i="4"/>
  <c r="I42" i="4"/>
  <c r="I122" i="4"/>
  <c r="I132" i="4"/>
  <c r="I108" i="4"/>
  <c r="I45" i="4"/>
  <c r="I109" i="4"/>
  <c r="I29" i="4"/>
  <c r="I123" i="4"/>
  <c r="I126" i="4"/>
  <c r="I66" i="4"/>
  <c r="I150" i="4"/>
  <c r="I54" i="4"/>
  <c r="I134" i="4"/>
  <c r="I88" i="4"/>
  <c r="I112" i="4"/>
  <c r="I53" i="4"/>
  <c r="I117" i="4"/>
  <c r="I10" i="4"/>
  <c r="I142" i="4"/>
  <c r="I78" i="4"/>
  <c r="I62" i="4"/>
  <c r="I44" i="4"/>
  <c r="I147" i="4"/>
  <c r="F9" i="4"/>
  <c r="E5" i="6"/>
  <c r="H5" i="6"/>
  <c r="I9" i="4" l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<sst xmlns="http://schemas.openxmlformats.org/spreadsheetml/2006/main" count="671" uniqueCount="294">
  <si>
    <t>FONCTION_LIBELLE</t>
  </si>
  <si>
    <t>FONCTION_DOMAINE</t>
  </si>
  <si>
    <t>Histoire</t>
  </si>
  <si>
    <t>FONCTION_DENOMINATEUR</t>
  </si>
  <si>
    <t>FONCTION_COURS</t>
  </si>
  <si>
    <t>99001</t>
  </si>
  <si>
    <t>99002</t>
  </si>
  <si>
    <t>99003</t>
  </si>
  <si>
    <t>Cours à conférer</t>
  </si>
  <si>
    <t>Diviseur</t>
  </si>
  <si>
    <t>N° Emploi</t>
  </si>
  <si>
    <t>F_PAHE</t>
  </si>
  <si>
    <t xml:space="preserve">Adjoint Administratif  - niveau 2+                          </t>
  </si>
  <si>
    <t xml:space="preserve">C_20000 </t>
  </si>
  <si>
    <t xml:space="preserve">Agent administratif - niveau 2                              </t>
  </si>
  <si>
    <t xml:space="preserve">C_20010 </t>
  </si>
  <si>
    <t xml:space="preserve">Agent administratif - niveau 3                              </t>
  </si>
  <si>
    <t xml:space="preserve">Attaché - niveau 1                                          </t>
  </si>
  <si>
    <t xml:space="preserve">C_20020 </t>
  </si>
  <si>
    <t xml:space="preserve">20011 </t>
  </si>
  <si>
    <t xml:space="preserve">99000 </t>
  </si>
  <si>
    <t xml:space="preserve">20000 </t>
  </si>
  <si>
    <t xml:space="preserve">20010 </t>
  </si>
  <si>
    <t xml:space="preserve">20020 </t>
  </si>
  <si>
    <t>Néant</t>
  </si>
  <si>
    <t>COURS_LIBELLE</t>
  </si>
  <si>
    <t>COURS_CODE</t>
  </si>
  <si>
    <t>COURS_FONCTION</t>
  </si>
  <si>
    <t>F_PEHE</t>
  </si>
  <si>
    <t xml:space="preserve">Maître assistant                                            </t>
  </si>
  <si>
    <t xml:space="preserve">Maître de formation pratique                                </t>
  </si>
  <si>
    <t xml:space="preserve">Chargé de cours                                             </t>
  </si>
  <si>
    <t>FONCTION_CODE</t>
  </si>
  <si>
    <t xml:space="preserve">20100 </t>
  </si>
  <si>
    <t>Agronomie</t>
  </si>
  <si>
    <t xml:space="preserve">11010 </t>
  </si>
  <si>
    <t>Architecture des jardins et/ou du paysage</t>
  </si>
  <si>
    <t xml:space="preserve">11020 </t>
  </si>
  <si>
    <t>Art, culture et techniques artistiques : spécificité à préciser</t>
  </si>
  <si>
    <t xml:space="preserve">11040 </t>
  </si>
  <si>
    <t>Audiologie</t>
  </si>
  <si>
    <t xml:space="preserve">11060 </t>
  </si>
  <si>
    <t xml:space="preserve">11070 </t>
  </si>
  <si>
    <t>Bandagisterie, orthésiologie, prothésiologie</t>
  </si>
  <si>
    <t xml:space="preserve">11080 </t>
  </si>
  <si>
    <t>Bibliothéconomie</t>
  </si>
  <si>
    <t xml:space="preserve">11090 </t>
  </si>
  <si>
    <t>Biochimie</t>
  </si>
  <si>
    <t xml:space="preserve">11100 </t>
  </si>
  <si>
    <t>Biologie</t>
  </si>
  <si>
    <t xml:space="preserve">11110 </t>
  </si>
  <si>
    <t>Chimie</t>
  </si>
  <si>
    <t xml:space="preserve">11120 </t>
  </si>
  <si>
    <t>Communication</t>
  </si>
  <si>
    <t xml:space="preserve">11130 </t>
  </si>
  <si>
    <t>Construction</t>
  </si>
  <si>
    <t xml:space="preserve">11150 </t>
  </si>
  <si>
    <t>Dessin et éducation plastique</t>
  </si>
  <si>
    <t xml:space="preserve">11170 </t>
  </si>
  <si>
    <t>Diététique</t>
  </si>
  <si>
    <t xml:space="preserve">11180 </t>
  </si>
  <si>
    <t>Droit</t>
  </si>
  <si>
    <t xml:space="preserve">11190 </t>
  </si>
  <si>
    <t>Education physique</t>
  </si>
  <si>
    <t xml:space="preserve">11210 </t>
  </si>
  <si>
    <t>Electricité, électronique, informatique industrielle, télécommunications</t>
  </si>
  <si>
    <t xml:space="preserve">11220 </t>
  </si>
  <si>
    <t>Electromécanique, mécanique, énergie</t>
  </si>
  <si>
    <t xml:space="preserve">11230 </t>
  </si>
  <si>
    <t xml:space="preserve">11240 </t>
  </si>
  <si>
    <t>Ergothérapie</t>
  </si>
  <si>
    <t xml:space="preserve">11250 </t>
  </si>
  <si>
    <t xml:space="preserve">11260 </t>
  </si>
  <si>
    <t xml:space="preserve">11270 </t>
  </si>
  <si>
    <t>Géographie</t>
  </si>
  <si>
    <t xml:space="preserve">11280 </t>
  </si>
  <si>
    <t xml:space="preserve">11290 </t>
  </si>
  <si>
    <t>Histoire de l'art</t>
  </si>
  <si>
    <t xml:space="preserve">11300 </t>
  </si>
  <si>
    <t>Informatique de gestion</t>
  </si>
  <si>
    <t xml:space="preserve">11320 </t>
  </si>
  <si>
    <t>Kinésithérapie</t>
  </si>
  <si>
    <t xml:space="preserve">11340 </t>
  </si>
  <si>
    <t>Langue française</t>
  </si>
  <si>
    <t xml:space="preserve">11350 </t>
  </si>
  <si>
    <t>Langues anciennes</t>
  </si>
  <si>
    <t xml:space="preserve">11360 </t>
  </si>
  <si>
    <t xml:space="preserve">11370 </t>
  </si>
  <si>
    <t xml:space="preserve">11380 </t>
  </si>
  <si>
    <t xml:space="preserve">11390 </t>
  </si>
  <si>
    <t>Langues étrangères : néerlandais-anglais</t>
  </si>
  <si>
    <t xml:space="preserve">11400 </t>
  </si>
  <si>
    <t>Logopédie</t>
  </si>
  <si>
    <t xml:space="preserve">11420 </t>
  </si>
  <si>
    <t>Morale</t>
  </si>
  <si>
    <t xml:space="preserve">11440 </t>
  </si>
  <si>
    <t>Musique et éducation musicale</t>
  </si>
  <si>
    <t xml:space="preserve">11450 </t>
  </si>
  <si>
    <t>Obstétrique</t>
  </si>
  <si>
    <t xml:space="preserve">11460 </t>
  </si>
  <si>
    <t>Pédagogie et méthodologie</t>
  </si>
  <si>
    <t xml:space="preserve">11470 </t>
  </si>
  <si>
    <t>Philosophie</t>
  </si>
  <si>
    <t xml:space="preserve">11480 </t>
  </si>
  <si>
    <t>Physique</t>
  </si>
  <si>
    <t xml:space="preserve">11490 </t>
  </si>
  <si>
    <t>Podologie - podothérapie</t>
  </si>
  <si>
    <t xml:space="preserve">11500 </t>
  </si>
  <si>
    <t>Psychologie</t>
  </si>
  <si>
    <t xml:space="preserve">11710 </t>
  </si>
  <si>
    <t>Psychomotricité</t>
  </si>
  <si>
    <t xml:space="preserve">11720 </t>
  </si>
  <si>
    <t>Sciences biomédicales</t>
  </si>
  <si>
    <t xml:space="preserve">11730 </t>
  </si>
  <si>
    <t>Sciences économiques</t>
  </si>
  <si>
    <t xml:space="preserve">11740 </t>
  </si>
  <si>
    <t>Sciences mathématiques</t>
  </si>
  <si>
    <t xml:space="preserve">11750 </t>
  </si>
  <si>
    <t>Sciences politiques</t>
  </si>
  <si>
    <t xml:space="preserve">11760 </t>
  </si>
  <si>
    <t>Sciences religieuses</t>
  </si>
  <si>
    <t xml:space="preserve">11770 </t>
  </si>
  <si>
    <t>Sciences sociales</t>
  </si>
  <si>
    <t xml:space="preserve">11780 </t>
  </si>
  <si>
    <t>Sciences technologiques</t>
  </si>
  <si>
    <t xml:space="preserve">11790 </t>
  </si>
  <si>
    <t>Service social</t>
  </si>
  <si>
    <t xml:space="preserve">11800 </t>
  </si>
  <si>
    <t>Sociologie</t>
  </si>
  <si>
    <t xml:space="preserve">11810 </t>
  </si>
  <si>
    <t>Soins infirmiers</t>
  </si>
  <si>
    <t xml:space="preserve">11820 </t>
  </si>
  <si>
    <t>Techniques de développements en informatique</t>
  </si>
  <si>
    <t xml:space="preserve">11830 </t>
  </si>
  <si>
    <t>Techniques graphiques et infographiques</t>
  </si>
  <si>
    <t xml:space="preserve">11840 </t>
  </si>
  <si>
    <t>Technologie en imagerie médicale</t>
  </si>
  <si>
    <t xml:space="preserve">11850 </t>
  </si>
  <si>
    <t xml:space="preserve">11860 </t>
  </si>
  <si>
    <t>Tourisme</t>
  </si>
  <si>
    <t xml:space="preserve">11870 </t>
  </si>
  <si>
    <t xml:space="preserve">11880 </t>
  </si>
  <si>
    <t xml:space="preserve">11890 </t>
  </si>
  <si>
    <t xml:space="preserve">20110 </t>
  </si>
  <si>
    <t>Ateliers de formation professionnelle : section à préciser</t>
  </si>
  <si>
    <t xml:space="preserve">11050 </t>
  </si>
  <si>
    <t xml:space="preserve">11140 </t>
  </si>
  <si>
    <t>Coupe et couture</t>
  </si>
  <si>
    <t xml:space="preserve">11160 </t>
  </si>
  <si>
    <t>Economie domestique</t>
  </si>
  <si>
    <t xml:space="preserve">11200 </t>
  </si>
  <si>
    <t xml:space="preserve">11430 </t>
  </si>
  <si>
    <t>Pratique de l'accompagnement psycho-éducatif</t>
  </si>
  <si>
    <t xml:space="preserve">11510 </t>
  </si>
  <si>
    <t>Pratique des activités socio-sportives</t>
  </si>
  <si>
    <t xml:space="preserve">11520 </t>
  </si>
  <si>
    <t>Pratique en art, culture et techniques artistiques : spécificité à préciser</t>
  </si>
  <si>
    <t xml:space="preserve">11530 </t>
  </si>
  <si>
    <t>Pratique en audiologie</t>
  </si>
  <si>
    <t xml:space="preserve">11540 </t>
  </si>
  <si>
    <t>Pratique en bandagisterie, orthésiologie, prothésiologie</t>
  </si>
  <si>
    <t xml:space="preserve">11550 </t>
  </si>
  <si>
    <t>Pratique en bureautique</t>
  </si>
  <si>
    <t xml:space="preserve">11560 </t>
  </si>
  <si>
    <t>Pratique en communication et écriture multimédia</t>
  </si>
  <si>
    <t xml:space="preserve">11570 </t>
  </si>
  <si>
    <t>Pratique en diététique</t>
  </si>
  <si>
    <t xml:space="preserve">11580 </t>
  </si>
  <si>
    <t>Pratique en ergothérapie</t>
  </si>
  <si>
    <t xml:space="preserve">11590 </t>
  </si>
  <si>
    <t>Pratique en gestion des ressources humaines</t>
  </si>
  <si>
    <t xml:space="preserve">11600 </t>
  </si>
  <si>
    <t>Pratique en gestion hôtelière</t>
  </si>
  <si>
    <t xml:space="preserve">11610 </t>
  </si>
  <si>
    <t>Pratique en logopédie</t>
  </si>
  <si>
    <t xml:space="preserve">11620 </t>
  </si>
  <si>
    <t>Pratique en obstétrique</t>
  </si>
  <si>
    <t xml:space="preserve">11630 </t>
  </si>
  <si>
    <t>Pratique en podologie - podothérapie</t>
  </si>
  <si>
    <t xml:space="preserve">11640 </t>
  </si>
  <si>
    <t>Pratique en psychologie</t>
  </si>
  <si>
    <t xml:space="preserve">11650 </t>
  </si>
  <si>
    <t>Pratique en psychomotricité</t>
  </si>
  <si>
    <t xml:space="preserve">11660 </t>
  </si>
  <si>
    <t>Pratique en service social</t>
  </si>
  <si>
    <t xml:space="preserve">11670 </t>
  </si>
  <si>
    <t>Pratique en soins infirmiers</t>
  </si>
  <si>
    <t xml:space="preserve">11680 </t>
  </si>
  <si>
    <t>Pratique en technologie en imagerie médicale</t>
  </si>
  <si>
    <t xml:space="preserve">11690 </t>
  </si>
  <si>
    <t>Pratique en tourisme</t>
  </si>
  <si>
    <t xml:space="preserve">11700 </t>
  </si>
  <si>
    <t xml:space="preserve">11900 </t>
  </si>
  <si>
    <t>Travaux pratiques en architecture des jardins et du paysage</t>
  </si>
  <si>
    <t xml:space="preserve">11910 </t>
  </si>
  <si>
    <t>Travaux pratiques en bibliothéconomie</t>
  </si>
  <si>
    <t xml:space="preserve">11920 </t>
  </si>
  <si>
    <t>Travaux pratiques en construction</t>
  </si>
  <si>
    <t xml:space="preserve">11930 </t>
  </si>
  <si>
    <t>Travaux pratiques en éco-packaging</t>
  </si>
  <si>
    <t xml:space="preserve">11940 </t>
  </si>
  <si>
    <t>Travaux pratiques en électronique</t>
  </si>
  <si>
    <t xml:space="preserve">11950 </t>
  </si>
  <si>
    <t>Travaux pratiques en informatique</t>
  </si>
  <si>
    <t xml:space="preserve">11960 </t>
  </si>
  <si>
    <t>Travaux pratiques en mécanique, moteurs thermiques et expertise automobile</t>
  </si>
  <si>
    <t xml:space="preserve">11970 </t>
  </si>
  <si>
    <t>Travaux pratiques en menuiserie</t>
  </si>
  <si>
    <t xml:space="preserve">11980 </t>
  </si>
  <si>
    <t>Travaux pratiques en techniques graphiques et infographiques</t>
  </si>
  <si>
    <t xml:space="preserve">11990 </t>
  </si>
  <si>
    <t xml:space="preserve">20120 </t>
  </si>
  <si>
    <t xml:space="preserve">F_20100 </t>
  </si>
  <si>
    <t xml:space="preserve">F_20110 </t>
  </si>
  <si>
    <t xml:space="preserve">F_20120 </t>
  </si>
  <si>
    <t>Spécificité éventuelle du cours</t>
  </si>
  <si>
    <t>Art, culture et techniques artistiques</t>
  </si>
  <si>
    <t xml:space="preserve">11030 </t>
  </si>
  <si>
    <t>Autre cours à conférer : environnement en aménagement du territoire</t>
  </si>
  <si>
    <t>Autre cours à conférer : game play et effets spéciaux</t>
  </si>
  <si>
    <t>Autre cours à conférer : transmédia</t>
  </si>
  <si>
    <t>Autre cours à conférer : autre cours à préciser</t>
  </si>
  <si>
    <t>Didactique d'une discipline</t>
  </si>
  <si>
    <t xml:space="preserve">11310 </t>
  </si>
  <si>
    <t>Enseignant praticien</t>
  </si>
  <si>
    <t xml:space="preserve">11330 </t>
  </si>
  <si>
    <t>Expertise particulière : à préciser</t>
  </si>
  <si>
    <t>Interprétation : spécifier la langue concernée</t>
  </si>
  <si>
    <t xml:space="preserve">11410 </t>
  </si>
  <si>
    <t>Langue étrangère : anglais</t>
  </si>
  <si>
    <t>Langue étrangère : espagnol</t>
  </si>
  <si>
    <t>Langue étrangère : néerlandais</t>
  </si>
  <si>
    <t>Langue(s) étrangère(s) : spécifier la (les) langue(s) étrangère(s)</t>
  </si>
  <si>
    <t>Traduction : spécifier la langue concernée</t>
  </si>
  <si>
    <t>Emploi à définir</t>
  </si>
  <si>
    <t>Ateliers de formation professionnelle : section normale préscolaire</t>
  </si>
  <si>
    <t>Ateliers de formation professionnelle : section normale primaire</t>
  </si>
  <si>
    <t>Ateliers de formation professionnelle : section normale secondaire</t>
  </si>
  <si>
    <t>Autre cours à conférer : community management et réseaux sociaux</t>
  </si>
  <si>
    <t>Autre cours à conférer : ludothéconomie</t>
  </si>
  <si>
    <t>Autre cours à conférer : travaux pratique en relations publiques</t>
  </si>
  <si>
    <t>Pratique en art, culture et techniques artistiques</t>
  </si>
  <si>
    <t>Travaux pratiques en chimie</t>
  </si>
  <si>
    <t xml:space="preserve">12000 </t>
  </si>
  <si>
    <t xml:space="preserve">12010 </t>
  </si>
  <si>
    <t xml:space="preserve">12020 </t>
  </si>
  <si>
    <t xml:space="preserve">12030 </t>
  </si>
  <si>
    <t xml:space="preserve">12040 </t>
  </si>
  <si>
    <t xml:space="preserve">12050 </t>
  </si>
  <si>
    <t>20110</t>
  </si>
  <si>
    <t>20120</t>
  </si>
  <si>
    <t>Charge</t>
  </si>
  <si>
    <t>(Obligatoire si cours "à préciser")</t>
  </si>
  <si>
    <t>Remarque libre</t>
  </si>
  <si>
    <t>C_20030</t>
  </si>
  <si>
    <t>Fonction</t>
  </si>
  <si>
    <t>Dénomination de l'établissement</t>
  </si>
  <si>
    <t>Directeur d'administration - niveau 1</t>
  </si>
  <si>
    <t>C_20005</t>
  </si>
  <si>
    <t>Lieu(x)</t>
  </si>
  <si>
    <t>Charge P</t>
  </si>
  <si>
    <r>
      <t xml:space="preserve">Descriptif libre de la fonction
</t>
    </r>
    <r>
      <rPr>
        <sz val="12"/>
        <color theme="1"/>
        <rFont val="Calibri"/>
        <family val="2"/>
        <scheme val="minor"/>
      </rPr>
      <t>(10 mots maximum)</t>
    </r>
  </si>
  <si>
    <t>Textile, emballage et conditionnement</t>
  </si>
  <si>
    <t>En attente</t>
  </si>
  <si>
    <t>Pratique des technologies de l'information et de la communication en enseignement</t>
  </si>
  <si>
    <t>Pratique en écologie sociale</t>
  </si>
  <si>
    <t>Pratique en hygiène bucco-dentaire</t>
  </si>
  <si>
    <t>Pratique en orthoptie</t>
  </si>
  <si>
    <t>Travaux pratiques en électricité</t>
  </si>
  <si>
    <t>Travaux pratiques en microbiologie</t>
  </si>
  <si>
    <t>Travaux pratiques en techniques animalières</t>
  </si>
  <si>
    <t>Hygiéniste bucco-dentaire</t>
  </si>
  <si>
    <t>Médias interactifs</t>
  </si>
  <si>
    <t>Orthoptie</t>
  </si>
  <si>
    <t>Haute École en Hainaut</t>
  </si>
  <si>
    <t>Rue Pierre-Joseph Duménil 4</t>
  </si>
  <si>
    <t>MONS</t>
  </si>
  <si>
    <t>Haute École Albert Jacquard</t>
  </si>
  <si>
    <t>Place de l'école des Cadets 4</t>
  </si>
  <si>
    <t>NAMUR</t>
  </si>
  <si>
    <t>Haute École Bruxelles-Brabant</t>
  </si>
  <si>
    <t>Rue de l'Abbaye 26</t>
  </si>
  <si>
    <t>IXELLES</t>
  </si>
  <si>
    <t>Haute École Charlemagne</t>
  </si>
  <si>
    <t>Rue des Rivageois 6</t>
  </si>
  <si>
    <t>LIEGE</t>
  </si>
  <si>
    <t>Haute École Robert Schuman</t>
  </si>
  <si>
    <t>Rue Fontaine aux Mûres 13B</t>
  </si>
  <si>
    <t>LIBRAMONT</t>
  </si>
  <si>
    <t>LIBRAMONT-CHEVIGNY</t>
  </si>
  <si>
    <t>FASE</t>
  </si>
  <si>
    <t>Sélectionner</t>
  </si>
  <si>
    <t>Code cours</t>
  </si>
  <si>
    <t>Emplois du Personnel enseignant des Hautes Ecoles  -  Année  académique  2025 - 2026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</si>
</sst>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Calibri"/>
      <family val="2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rgb="FF555555"/>
      <name val="Arial"/>
      <family val="2"/>
    </font>
    <font>
      <b/>
      <sz val="1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8" fillId="0" borderId="0"/>
    <xf numFmtId="0" fontId="8" fillId="0" borderId="0"/>
  </cellStyleXfs>
  <cellXfs count="92">
    <xf numFmtId="0" fontId="0" fillId="0" borderId="0" xfId="0"/>
    <xf numFmtId="0" fontId="3" fillId="0" borderId="0" xfId="0" applyFont="1"/>
    <xf numFmtId="0" fontId="4" fillId="3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 applyProtection="1">
      <alignment vertical="center"/>
      <protection locked="0"/>
    </xf>
    <xf numFmtId="0" fontId="0" fillId="3" borderId="3" xfId="0" applyFont="1" applyFill="1" applyBorder="1" applyAlignment="1">
      <alignment vertical="center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horizontal="right" wrapText="1"/>
    </xf>
    <xf numFmtId="0" fontId="2" fillId="2" borderId="1" xfId="2" applyFont="1" applyFill="1" applyBorder="1" applyAlignment="1">
      <alignment horizontal="center"/>
    </xf>
    <xf numFmtId="0" fontId="2" fillId="0" borderId="2" xfId="2" applyFont="1" applyFill="1" applyBorder="1" applyAlignment="1">
      <alignment wrapText="1"/>
    </xf>
    <xf numFmtId="0" fontId="0" fillId="0" borderId="3" xfId="0" applyFont="1" applyBorder="1" applyAlignment="1" applyProtection="1">
      <alignment vertical="center" wrapText="1"/>
      <protection locked="0"/>
    </xf>
    <xf numFmtId="0" fontId="0" fillId="0" borderId="3" xfId="0" applyFont="1" applyBorder="1" applyAlignment="1">
      <alignment vertical="center"/>
    </xf>
    <xf numFmtId="0" fontId="0" fillId="0" borderId="3" xfId="0" applyBorder="1" applyAlignment="1" applyProtection="1">
      <alignment wrapText="1"/>
      <protection locked="0"/>
    </xf>
    <xf numFmtId="0" fontId="2" fillId="2" borderId="1" xfId="3" applyFont="1" applyFill="1" applyBorder="1" applyAlignment="1">
      <alignment horizontal="center"/>
    </xf>
    <xf numFmtId="0" fontId="2" fillId="2" borderId="1" xfId="4" applyFont="1" applyFill="1" applyBorder="1" applyAlignment="1">
      <alignment horizontal="center"/>
    </xf>
    <xf numFmtId="0" fontId="2" fillId="0" borderId="2" xfId="3" applyFont="1" applyFill="1" applyBorder="1" applyAlignment="1">
      <alignment wrapText="1"/>
    </xf>
    <xf numFmtId="0" fontId="2" fillId="0" borderId="2" xfId="3" applyFont="1" applyFill="1" applyBorder="1" applyAlignment="1">
      <alignment horizontal="right" wrapText="1"/>
    </xf>
    <xf numFmtId="0" fontId="2" fillId="0" borderId="2" xfId="4" applyFont="1" applyFill="1" applyBorder="1" applyAlignment="1">
      <alignment wrapText="1"/>
    </xf>
    <xf numFmtId="1" fontId="0" fillId="0" borderId="3" xfId="0" applyNumberFormat="1" applyBorder="1"/>
    <xf numFmtId="0" fontId="0" fillId="0" borderId="5" xfId="0" applyFont="1" applyBorder="1" applyAlignment="1">
      <alignment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left" vertical="center" wrapText="1"/>
      <protection locked="0"/>
    </xf>
    <xf numFmtId="0" fontId="0" fillId="0" borderId="5" xfId="0" applyFont="1" applyBorder="1" applyAlignment="1" applyProtection="1">
      <alignment horizontal="left" vertical="center" wrapText="1"/>
      <protection locked="0"/>
    </xf>
    <xf numFmtId="1" fontId="0" fillId="0" borderId="5" xfId="0" applyNumberFormat="1" applyBorder="1"/>
    <xf numFmtId="0" fontId="7" fillId="0" borderId="5" xfId="0" applyFont="1" applyBorder="1" applyAlignment="1" applyProtection="1">
      <alignment vertical="center"/>
      <protection locked="0"/>
    </xf>
    <xf numFmtId="0" fontId="0" fillId="3" borderId="5" xfId="0" applyFont="1" applyFill="1" applyBorder="1" applyAlignment="1">
      <alignment vertical="center"/>
    </xf>
    <xf numFmtId="0" fontId="0" fillId="0" borderId="5" xfId="0" applyBorder="1" applyAlignment="1" applyProtection="1">
      <alignment horizontal="left" vertical="center" wrapText="1"/>
      <protection locked="0"/>
    </xf>
    <xf numFmtId="0" fontId="4" fillId="3" borderId="8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7" fillId="0" borderId="5" xfId="0" applyFont="1" applyBorder="1" applyAlignment="1" applyProtection="1">
      <alignment vertical="center" wrapText="1"/>
      <protection locked="0"/>
    </xf>
    <xf numFmtId="0" fontId="0" fillId="0" borderId="5" xfId="0" applyBorder="1"/>
    <xf numFmtId="0" fontId="0" fillId="0" borderId="5" xfId="0" applyFont="1" applyBorder="1" applyAlignment="1" applyProtection="1">
      <alignment vertical="center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3" xfId="0" applyBorder="1" applyAlignment="1">
      <alignment wrapText="1"/>
    </xf>
    <xf numFmtId="0" fontId="7" fillId="0" borderId="4" xfId="0" applyFont="1" applyFill="1" applyBorder="1" applyAlignment="1" applyProtection="1">
      <alignment vertical="center"/>
      <protection locked="0"/>
    </xf>
    <xf numFmtId="0" fontId="4" fillId="3" borderId="12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0" fillId="0" borderId="5" xfId="0" applyFont="1" applyBorder="1" applyAlignment="1" applyProtection="1">
      <alignment vertical="center" wrapText="1"/>
      <protection locked="0"/>
    </xf>
    <xf numFmtId="0" fontId="13" fillId="6" borderId="0" xfId="0" applyFont="1" applyFill="1" applyAlignment="1">
      <alignment vertical="center" wrapText="1"/>
    </xf>
    <xf numFmtId="14" fontId="13" fillId="6" borderId="0" xfId="0" applyNumberFormat="1" applyFont="1" applyFill="1" applyAlignment="1">
      <alignment vertical="center" wrapText="1"/>
    </xf>
    <xf numFmtId="0" fontId="13" fillId="7" borderId="0" xfId="0" applyFont="1" applyFill="1" applyAlignment="1">
      <alignment vertical="center" wrapText="1"/>
    </xf>
    <xf numFmtId="14" fontId="13" fillId="7" borderId="0" xfId="0" applyNumberFormat="1" applyFont="1" applyFill="1" applyAlignment="1">
      <alignment vertical="center" wrapText="1"/>
    </xf>
    <xf numFmtId="0" fontId="13" fillId="8" borderId="0" xfId="0" applyFont="1" applyFill="1" applyAlignment="1">
      <alignment vertical="center" wrapText="1"/>
    </xf>
    <xf numFmtId="14" fontId="13" fillId="8" borderId="0" xfId="0" applyNumberFormat="1" applyFont="1" applyFill="1" applyAlignment="1">
      <alignment vertical="center" wrapText="1"/>
    </xf>
    <xf numFmtId="0" fontId="11" fillId="0" borderId="16" xfId="0" applyFont="1" applyBorder="1" applyAlignment="1" applyProtection="1">
      <protection locked="0"/>
    </xf>
    <xf numFmtId="0" fontId="6" fillId="5" borderId="0" xfId="0" applyFont="1" applyFill="1" applyBorder="1" applyAlignment="1">
      <alignment horizontal="center" vertical="center"/>
    </xf>
    <xf numFmtId="0" fontId="0" fillId="0" borderId="18" xfId="0" applyBorder="1"/>
    <xf numFmtId="0" fontId="6" fillId="4" borderId="25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10" fillId="9" borderId="14" xfId="0" applyFont="1" applyFill="1" applyBorder="1" applyAlignment="1" applyProtection="1">
      <alignment vertical="center"/>
      <protection locked="0"/>
    </xf>
    <xf numFmtId="0" fontId="11" fillId="0" borderId="0" xfId="0" applyFont="1" applyBorder="1" applyAlignment="1" applyProtection="1">
      <protection locked="0"/>
    </xf>
    <xf numFmtId="0" fontId="6" fillId="5" borderId="27" xfId="0" applyFont="1" applyFill="1" applyBorder="1" applyAlignment="1">
      <alignment horizontal="center" vertical="center"/>
    </xf>
    <xf numFmtId="0" fontId="11" fillId="9" borderId="18" xfId="0" applyFont="1" applyFill="1" applyBorder="1" applyAlignment="1" applyProtection="1">
      <protection locked="0"/>
    </xf>
    <xf numFmtId="0" fontId="14" fillId="9" borderId="20" xfId="0" applyFont="1" applyFill="1" applyBorder="1" applyAlignment="1" applyProtection="1">
      <alignment horizontal="center" vertical="center"/>
      <protection locked="0"/>
    </xf>
    <xf numFmtId="0" fontId="4" fillId="3" borderId="17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7" fillId="3" borderId="5" xfId="0" applyFont="1" applyFill="1" applyBorder="1" applyAlignment="1" applyProtection="1">
      <alignment vertical="center" wrapText="1"/>
      <protection locked="0"/>
    </xf>
    <xf numFmtId="0" fontId="6" fillId="4" borderId="1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6" fillId="5" borderId="22" xfId="0" applyFont="1" applyFill="1" applyBorder="1" applyAlignment="1">
      <alignment horizontal="center" vertical="center"/>
    </xf>
    <xf numFmtId="0" fontId="6" fillId="5" borderId="29" xfId="0" applyFont="1" applyFill="1" applyBorder="1" applyAlignment="1">
      <alignment horizontal="center" vertical="center"/>
    </xf>
    <xf numFmtId="0" fontId="6" fillId="5" borderId="28" xfId="0" applyFont="1" applyFill="1" applyBorder="1" applyAlignment="1">
      <alignment horizontal="center" vertical="center"/>
    </xf>
    <xf numFmtId="0" fontId="10" fillId="9" borderId="15" xfId="0" applyFont="1" applyFill="1" applyBorder="1" applyAlignment="1" applyProtection="1">
      <alignment horizontal="center" vertical="center"/>
      <protection locked="0"/>
    </xf>
    <xf numFmtId="0" fontId="10" fillId="9" borderId="20" xfId="0" applyFont="1" applyFill="1" applyBorder="1" applyAlignment="1" applyProtection="1">
      <alignment horizontal="center" vertical="center"/>
      <protection locked="0"/>
    </xf>
    <xf numFmtId="0" fontId="10" fillId="9" borderId="16" xfId="0" applyFont="1" applyFill="1" applyBorder="1" applyAlignment="1" applyProtection="1">
      <alignment horizontal="center" vertical="center"/>
      <protection locked="0"/>
    </xf>
    <xf numFmtId="0" fontId="6" fillId="3" borderId="21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0" fillId="0" borderId="11" xfId="0" applyBorder="1" applyAlignment="1"/>
    <xf numFmtId="0" fontId="6" fillId="4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6" fillId="5" borderId="26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 wrapText="1"/>
    </xf>
    <xf numFmtId="0" fontId="0" fillId="0" borderId="7" xfId="0" applyBorder="1" applyAlignment="1"/>
  </cellXfs>
  <cellStyles count="5">
    <cellStyle name="Normal" xfId="0" builtinId="0"/>
    <cellStyle name="Normal_DATA_PA" xfId="1"/>
    <cellStyle name="Normal_DATA_PA_1" xfId="2"/>
    <cellStyle name="Normal_DATA_PA_2" xfId="3"/>
    <cellStyle name="Normal_DATA_PEHE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1"/>
  <sheetViews>
    <sheetView tabSelected="1" zoomScale="80" zoomScaleNormal="80" workbookViewId="0">
      <selection activeCell="A2" sqref="A2:C2"/>
    </sheetView>
  </sheetViews>
  <sheetFormatPr baseColWidth="10" defaultRowHeight="14.4" x14ac:dyDescent="0.3"/>
  <cols>
    <col min="2" max="2" width="9.33203125" customWidth="1"/>
    <col min="3" max="3" width="32.88671875" customWidth="1"/>
    <col min="4" max="4" width="7.77734375" hidden="1" customWidth="1"/>
    <col min="5" max="5" width="10.109375" hidden="1" customWidth="1"/>
    <col min="6" max="6" width="16" hidden="1" customWidth="1"/>
    <col min="7" max="7" width="68.5546875" customWidth="1"/>
    <col min="8" max="9" width="17.77734375" hidden="1" customWidth="1"/>
    <col min="10" max="10" width="64.6640625" customWidth="1"/>
    <col min="11" max="11" width="9.88671875" customWidth="1"/>
    <col min="13" max="13" width="39.109375" customWidth="1"/>
    <col min="14" max="14" width="51.33203125" customWidth="1"/>
  </cols>
  <sheetData>
    <row r="1" spans="1:14" ht="42.75" customHeight="1" thickBot="1" x14ac:dyDescent="0.35">
      <c r="A1" s="67" t="s">
        <v>293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8"/>
    </row>
    <row r="2" spans="1:14" ht="42.75" customHeight="1" thickBot="1" x14ac:dyDescent="0.35">
      <c r="A2" s="69" t="s">
        <v>256</v>
      </c>
      <c r="B2" s="69"/>
      <c r="C2" s="70"/>
      <c r="D2" s="39"/>
      <c r="E2" s="39"/>
      <c r="F2" s="49"/>
      <c r="G2" s="71"/>
      <c r="H2" s="72"/>
      <c r="I2" s="72"/>
      <c r="J2" s="73"/>
      <c r="K2" s="65" t="s">
        <v>290</v>
      </c>
      <c r="L2" s="66"/>
      <c r="M2" s="57"/>
      <c r="N2" s="48"/>
    </row>
    <row r="3" spans="1:14" ht="42.75" customHeight="1" x14ac:dyDescent="0.3">
      <c r="A3" s="63" t="s">
        <v>290</v>
      </c>
      <c r="B3" s="63" t="s">
        <v>10</v>
      </c>
      <c r="C3" s="78" t="s">
        <v>255</v>
      </c>
      <c r="D3" s="2"/>
      <c r="E3" s="2"/>
      <c r="F3" s="58"/>
      <c r="G3" s="80" t="s">
        <v>8</v>
      </c>
      <c r="H3" s="60"/>
      <c r="I3" s="74" t="s">
        <v>292</v>
      </c>
      <c r="J3" s="40" t="s">
        <v>215</v>
      </c>
      <c r="K3" s="40" t="s">
        <v>251</v>
      </c>
      <c r="L3" s="40" t="s">
        <v>9</v>
      </c>
      <c r="M3" s="82" t="s">
        <v>259</v>
      </c>
      <c r="N3" s="76" t="s">
        <v>253</v>
      </c>
    </row>
    <row r="4" spans="1:14" ht="18.600000000000001" thickBot="1" x14ac:dyDescent="0.35">
      <c r="A4" s="64"/>
      <c r="B4" s="64"/>
      <c r="C4" s="79"/>
      <c r="D4" s="28"/>
      <c r="E4" s="28"/>
      <c r="F4" s="59"/>
      <c r="G4" s="81"/>
      <c r="H4" s="61"/>
      <c r="I4" s="75"/>
      <c r="J4" s="29" t="s">
        <v>252</v>
      </c>
      <c r="K4" s="30"/>
      <c r="L4" s="30"/>
      <c r="M4" s="83"/>
      <c r="N4" s="77"/>
    </row>
    <row r="5" spans="1:14" ht="17.25" customHeight="1" x14ac:dyDescent="0.3">
      <c r="A5">
        <f t="shared" ref="A5:A36" si="0">$M$2</f>
        <v>0</v>
      </c>
      <c r="B5" s="24">
        <f>ROW(A1)</f>
        <v>1</v>
      </c>
      <c r="C5" s="25"/>
      <c r="D5" s="26" t="str">
        <f>IF(C5="","",MATCH(C5,DATA_PEHE!E$2:E$4,0))</f>
        <v/>
      </c>
      <c r="E5" s="26" t="str">
        <f ca="1">IF(D5="","",OFFSET(DATA_PEHE!E$1,D5,1))</f>
        <v/>
      </c>
      <c r="F5" s="26" t="e">
        <f ca="1">RIGHT(E5,LEN(E5)-2)</f>
        <v>#VALUE!</v>
      </c>
      <c r="G5" s="31"/>
      <c r="H5" s="62" t="str" cm="1">
        <f t="array" ref="H5">IF(G5="","",MATCH(F5&amp;G5,DATA_PEHE!I:I&amp;DATA_PEHE!J:J,0)-1)</f>
        <v/>
      </c>
      <c r="I5" s="62" t="e">
        <f ca="1">OFFSET(DATA_PEHE!J$1,H5,1)</f>
        <v>#VALUE!</v>
      </c>
      <c r="J5" s="23"/>
      <c r="K5" s="21"/>
      <c r="L5" s="20" t="e">
        <f ca="1">OFFSET(DATA_PEHE!E$1,D5,2)</f>
        <v>#VALUE!</v>
      </c>
      <c r="M5" s="27"/>
      <c r="N5" s="27"/>
    </row>
    <row r="6" spans="1:14" x14ac:dyDescent="0.3">
      <c r="A6">
        <f t="shared" si="0"/>
        <v>0</v>
      </c>
      <c r="B6" s="18">
        <f t="shared" ref="B6:B69" si="1">ROW(B3)</f>
        <v>3</v>
      </c>
      <c r="C6" s="3"/>
      <c r="D6" s="26" t="str">
        <f>IF(C6="","",MATCH(C6,DATA_PEHE!E$2:E$4,0))</f>
        <v/>
      </c>
      <c r="E6" s="26" t="str">
        <f ca="1">IF(D6="","",OFFSET(DATA_PEHE!E$1,D6,1))</f>
        <v/>
      </c>
      <c r="F6" s="26" t="e">
        <f t="shared" ref="F6:F69" ca="1" si="2">RIGHT(E6,LEN(E6)-2)</f>
        <v>#VALUE!</v>
      </c>
      <c r="G6" s="10"/>
      <c r="H6" s="62" t="str" cm="1">
        <f t="array" ref="H6">IF(G6="","",MATCH(F6&amp;G6,DATA_PEHE!I:I&amp;DATA_PEHE!J:J,0)-1)</f>
        <v/>
      </c>
      <c r="I6" s="62" t="e">
        <f ca="1">OFFSET(DATA_PEHE!J$1,H6,1)</f>
        <v>#VALUE!</v>
      </c>
      <c r="J6" s="23"/>
      <c r="K6" s="21"/>
      <c r="L6" s="20" t="e">
        <f ca="1">OFFSET(DATA_PEHE!E$1,D6,2)</f>
        <v>#VALUE!</v>
      </c>
      <c r="M6" s="22"/>
      <c r="N6" s="27"/>
    </row>
    <row r="7" spans="1:14" x14ac:dyDescent="0.3">
      <c r="A7">
        <f t="shared" si="0"/>
        <v>0</v>
      </c>
      <c r="B7" s="18">
        <f t="shared" si="1"/>
        <v>4</v>
      </c>
      <c r="C7" s="3"/>
      <c r="D7" s="26" t="str">
        <f>IF(C7="","",MATCH(C7,DATA_PEHE!E$2:E$4,0))</f>
        <v/>
      </c>
      <c r="E7" s="26" t="str">
        <f ca="1">IF(D7="","",OFFSET(DATA_PEHE!E$1,D7,1))</f>
        <v/>
      </c>
      <c r="F7" s="26" t="e">
        <f t="shared" ca="1" si="2"/>
        <v>#VALUE!</v>
      </c>
      <c r="G7" s="10"/>
      <c r="H7" s="62" t="str" cm="1">
        <f t="array" ref="H7">IF(G7="","",MATCH(F7&amp;G7,DATA_PEHE!I:I&amp;DATA_PEHE!J:J,0)-1)</f>
        <v/>
      </c>
      <c r="I7" s="62" t="e">
        <f ca="1">OFFSET(DATA_PEHE!J$1,H7,1)</f>
        <v>#VALUE!</v>
      </c>
      <c r="J7" s="23"/>
      <c r="K7" s="21"/>
      <c r="L7" s="20" t="e">
        <f ca="1">OFFSET(DATA_PEHE!E$1,D7,2)</f>
        <v>#VALUE!</v>
      </c>
      <c r="M7" s="22"/>
      <c r="N7" s="27"/>
    </row>
    <row r="8" spans="1:14" x14ac:dyDescent="0.3">
      <c r="A8">
        <f t="shared" si="0"/>
        <v>0</v>
      </c>
      <c r="B8" s="18">
        <f t="shared" si="1"/>
        <v>5</v>
      </c>
      <c r="C8" s="3"/>
      <c r="D8" s="26" t="str">
        <f>IF(C8="","",MATCH(C8,DATA_PEHE!E$2:E$4,0))</f>
        <v/>
      </c>
      <c r="E8" s="26" t="str">
        <f ca="1">IF(D8="","",OFFSET(DATA_PEHE!E$1,D8,1))</f>
        <v/>
      </c>
      <c r="F8" s="26" t="e">
        <f t="shared" ca="1" si="2"/>
        <v>#VALUE!</v>
      </c>
      <c r="G8" s="10"/>
      <c r="H8" s="62" t="str" cm="1">
        <f t="array" ref="H8">IF(G8="","",MATCH(F8&amp;G8,DATA_PEHE!I:I&amp;DATA_PEHE!J:J,0)-1)</f>
        <v/>
      </c>
      <c r="I8" s="62" t="e">
        <f ca="1">OFFSET(DATA_PEHE!J$1,H8,1)</f>
        <v>#VALUE!</v>
      </c>
      <c r="J8" s="23"/>
      <c r="K8" s="21"/>
      <c r="L8" s="20" t="e">
        <f ca="1">OFFSET(DATA_PEHE!E$1,D8,2)</f>
        <v>#VALUE!</v>
      </c>
      <c r="M8" s="22"/>
      <c r="N8" s="27"/>
    </row>
    <row r="9" spans="1:14" x14ac:dyDescent="0.3">
      <c r="A9">
        <f t="shared" si="0"/>
        <v>0</v>
      </c>
      <c r="B9" s="18">
        <f t="shared" si="1"/>
        <v>6</v>
      </c>
      <c r="C9" s="3"/>
      <c r="D9" s="26" t="str">
        <f>IF(C9="","",MATCH(C9,DATA_PEHE!E$2:E$4,0))</f>
        <v/>
      </c>
      <c r="E9" s="26" t="str">
        <f ca="1">IF(D9="","",OFFSET(DATA_PEHE!E$1,D9,1))</f>
        <v/>
      </c>
      <c r="F9" s="26" t="e">
        <f ca="1">RIGHT(E9,LEN(E9)-2)</f>
        <v>#VALUE!</v>
      </c>
      <c r="G9" s="10"/>
      <c r="H9" s="62" t="str" cm="1">
        <f t="array" ref="H9">IF(G9="","",MATCH(F9&amp;G9,DATA_PEHE!I:I&amp;DATA_PEHE!J:J,0)-1)</f>
        <v/>
      </c>
      <c r="I9" s="62" t="e">
        <f ca="1">OFFSET(DATA_PEHE!J$1,H9,1)</f>
        <v>#VALUE!</v>
      </c>
      <c r="J9" s="23"/>
      <c r="K9" s="21"/>
      <c r="L9" s="20" t="e">
        <f ca="1">OFFSET(DATA_PEHE!E$1,D9,2)</f>
        <v>#VALUE!</v>
      </c>
      <c r="M9" s="22"/>
      <c r="N9" s="27"/>
    </row>
    <row r="10" spans="1:14" x14ac:dyDescent="0.3">
      <c r="A10">
        <f t="shared" si="0"/>
        <v>0</v>
      </c>
      <c r="B10" s="18">
        <f t="shared" si="1"/>
        <v>7</v>
      </c>
      <c r="C10" s="3"/>
      <c r="D10" s="26" t="str">
        <f>IF(C10="","",MATCH(C10,DATA_PEHE!E$2:E$4,0))</f>
        <v/>
      </c>
      <c r="E10" s="26" t="str">
        <f ca="1">IF(D10="","",OFFSET(DATA_PEHE!E$1,D10,1))</f>
        <v/>
      </c>
      <c r="F10" s="26" t="e">
        <f t="shared" ca="1" si="2"/>
        <v>#VALUE!</v>
      </c>
      <c r="G10" s="10"/>
      <c r="H10" s="62" t="str" cm="1">
        <f t="array" ref="H10">IF(G10="","",MATCH(F10&amp;G10,DATA_PEHE!I:I&amp;DATA_PEHE!J:J,0)-1)</f>
        <v/>
      </c>
      <c r="I10" s="62" t="e">
        <f ca="1">OFFSET(DATA_PEHE!J$1,H10,1)</f>
        <v>#VALUE!</v>
      </c>
      <c r="J10" s="23"/>
      <c r="K10" s="21"/>
      <c r="L10" s="20" t="e">
        <f ca="1">OFFSET(DATA_PEHE!E$1,D10,2)</f>
        <v>#VALUE!</v>
      </c>
      <c r="M10" s="22"/>
      <c r="N10" s="27"/>
    </row>
    <row r="11" spans="1:14" x14ac:dyDescent="0.3">
      <c r="A11">
        <f t="shared" si="0"/>
        <v>0</v>
      </c>
      <c r="B11" s="18">
        <f t="shared" si="1"/>
        <v>8</v>
      </c>
      <c r="C11" s="3"/>
      <c r="D11" s="26" t="str">
        <f>IF(C11="","",MATCH(C11,DATA_PEHE!E$2:E$4,0))</f>
        <v/>
      </c>
      <c r="E11" s="26" t="str">
        <f ca="1">IF(D11="","",OFFSET(DATA_PEHE!E$1,D11,1))</f>
        <v/>
      </c>
      <c r="F11" s="26" t="e">
        <f t="shared" ca="1" si="2"/>
        <v>#VALUE!</v>
      </c>
      <c r="G11" s="10"/>
      <c r="H11" s="62" t="str" cm="1">
        <f t="array" ref="H11">IF(G11="","",MATCH(F11&amp;G11,DATA_PEHE!I:I&amp;DATA_PEHE!J:J,0)-1)</f>
        <v/>
      </c>
      <c r="I11" s="62" t="e">
        <f ca="1">OFFSET(DATA_PEHE!J$1,H11,1)</f>
        <v>#VALUE!</v>
      </c>
      <c r="J11" s="23"/>
      <c r="K11" s="21"/>
      <c r="L11" s="20" t="e">
        <f ca="1">OFFSET(DATA_PEHE!E$1,D11,2)</f>
        <v>#VALUE!</v>
      </c>
      <c r="M11" s="22"/>
      <c r="N11" s="27"/>
    </row>
    <row r="12" spans="1:14" x14ac:dyDescent="0.3">
      <c r="A12">
        <f t="shared" si="0"/>
        <v>0</v>
      </c>
      <c r="B12" s="18">
        <f t="shared" si="1"/>
        <v>9</v>
      </c>
      <c r="C12" s="3"/>
      <c r="D12" s="26" t="str">
        <f>IF(C12="","",MATCH(C12,DATA_PEHE!E$2:E$4,0))</f>
        <v/>
      </c>
      <c r="E12" s="26" t="str">
        <f ca="1">IF(D12="","",OFFSET(DATA_PEHE!E$1,D12,1))</f>
        <v/>
      </c>
      <c r="F12" s="26" t="e">
        <f t="shared" ca="1" si="2"/>
        <v>#VALUE!</v>
      </c>
      <c r="G12" s="10"/>
      <c r="H12" s="62" t="str" cm="1">
        <f t="array" ref="H12">IF(G12="","",MATCH(F12&amp;G12,DATA_PEHE!I:I&amp;DATA_PEHE!J:J,0)-1)</f>
        <v/>
      </c>
      <c r="I12" s="62" t="e">
        <f ca="1">OFFSET(DATA_PEHE!J$1,H12,1)</f>
        <v>#VALUE!</v>
      </c>
      <c r="J12" s="23"/>
      <c r="K12" s="21"/>
      <c r="L12" s="20" t="e">
        <f ca="1">OFFSET(DATA_PEHE!E$1,D12,2)</f>
        <v>#VALUE!</v>
      </c>
      <c r="M12" s="22"/>
      <c r="N12" s="27"/>
    </row>
    <row r="13" spans="1:14" x14ac:dyDescent="0.3">
      <c r="A13">
        <f t="shared" si="0"/>
        <v>0</v>
      </c>
      <c r="B13" s="18">
        <f t="shared" si="1"/>
        <v>10</v>
      </c>
      <c r="C13" s="3"/>
      <c r="D13" s="26" t="str">
        <f>IF(C13="","",MATCH(C13,DATA_PEHE!E$2:E$4,0))</f>
        <v/>
      </c>
      <c r="E13" s="26" t="str">
        <f ca="1">IF(D13="","",OFFSET(DATA_PEHE!E$1,D13,1))</f>
        <v/>
      </c>
      <c r="F13" s="26" t="e">
        <f t="shared" ca="1" si="2"/>
        <v>#VALUE!</v>
      </c>
      <c r="G13" s="10"/>
      <c r="H13" s="62" t="str" cm="1">
        <f t="array" ref="H13">IF(G13="","",MATCH(F13&amp;G13,DATA_PEHE!I:I&amp;DATA_PEHE!J:J,0)-1)</f>
        <v/>
      </c>
      <c r="I13" s="62" t="e">
        <f ca="1">OFFSET(DATA_PEHE!J$1,H13,1)</f>
        <v>#VALUE!</v>
      </c>
      <c r="J13" s="23"/>
      <c r="K13" s="21"/>
      <c r="L13" s="20" t="e">
        <f ca="1">OFFSET(DATA_PEHE!E$1,D13,2)</f>
        <v>#VALUE!</v>
      </c>
      <c r="M13" s="22"/>
      <c r="N13" s="27"/>
    </row>
    <row r="14" spans="1:14" x14ac:dyDescent="0.3">
      <c r="A14">
        <f t="shared" si="0"/>
        <v>0</v>
      </c>
      <c r="B14" s="18">
        <f t="shared" si="1"/>
        <v>11</v>
      </c>
      <c r="C14" s="3"/>
      <c r="D14" s="26" t="str">
        <f>IF(C14="","",MATCH(C14,DATA_PEHE!E$2:E$4,0))</f>
        <v/>
      </c>
      <c r="E14" s="26" t="str">
        <f ca="1">IF(D14="","",OFFSET(DATA_PEHE!E$1,D14,1))</f>
        <v/>
      </c>
      <c r="F14" s="26" t="e">
        <f t="shared" ca="1" si="2"/>
        <v>#VALUE!</v>
      </c>
      <c r="G14" s="10"/>
      <c r="H14" s="62" t="str" cm="1">
        <f t="array" ref="H14">IF(G14="","",MATCH(F14&amp;G14,DATA_PEHE!I:I&amp;DATA_PEHE!J:J,0)-1)</f>
        <v/>
      </c>
      <c r="I14" s="62" t="e">
        <f ca="1">OFFSET(DATA_PEHE!J$1,H14,1)</f>
        <v>#VALUE!</v>
      </c>
      <c r="J14" s="23"/>
      <c r="K14" s="21"/>
      <c r="L14" s="20" t="e">
        <f ca="1">OFFSET(DATA_PEHE!E$1,D14,2)</f>
        <v>#VALUE!</v>
      </c>
      <c r="M14" s="22"/>
      <c r="N14" s="27"/>
    </row>
    <row r="15" spans="1:14" x14ac:dyDescent="0.3">
      <c r="A15">
        <f t="shared" si="0"/>
        <v>0</v>
      </c>
      <c r="B15" s="18">
        <f t="shared" si="1"/>
        <v>12</v>
      </c>
      <c r="C15" s="3"/>
      <c r="D15" s="26" t="str">
        <f>IF(C15="","",MATCH(C15,DATA_PEHE!E$2:E$4,0))</f>
        <v/>
      </c>
      <c r="E15" s="26" t="str">
        <f ca="1">IF(D15="","",OFFSET(DATA_PEHE!E$1,D15,1))</f>
        <v/>
      </c>
      <c r="F15" s="26" t="e">
        <f t="shared" ca="1" si="2"/>
        <v>#VALUE!</v>
      </c>
      <c r="G15" s="10"/>
      <c r="H15" s="62" t="str" cm="1">
        <f t="array" ref="H15">IF(G15="","",MATCH(F15&amp;G15,DATA_PEHE!I:I&amp;DATA_PEHE!J:J,0)-1)</f>
        <v/>
      </c>
      <c r="I15" s="62" t="e">
        <f ca="1">OFFSET(DATA_PEHE!J$1,H15,1)</f>
        <v>#VALUE!</v>
      </c>
      <c r="J15" s="23"/>
      <c r="K15" s="21"/>
      <c r="L15" s="20" t="e">
        <f ca="1">OFFSET(DATA_PEHE!E$1,D15,2)</f>
        <v>#VALUE!</v>
      </c>
      <c r="M15" s="22"/>
      <c r="N15" s="27"/>
    </row>
    <row r="16" spans="1:14" x14ac:dyDescent="0.3">
      <c r="A16">
        <f t="shared" si="0"/>
        <v>0</v>
      </c>
      <c r="B16" s="18">
        <f t="shared" si="1"/>
        <v>13</v>
      </c>
      <c r="C16" s="3"/>
      <c r="D16" s="26" t="str">
        <f>IF(C16="","",MATCH(C16,DATA_PEHE!E$2:E$4,0))</f>
        <v/>
      </c>
      <c r="E16" s="26" t="str">
        <f ca="1">IF(D16="","",OFFSET(DATA_PEHE!E$1,D16,1))</f>
        <v/>
      </c>
      <c r="F16" s="26" t="e">
        <f t="shared" ca="1" si="2"/>
        <v>#VALUE!</v>
      </c>
      <c r="G16" s="10"/>
      <c r="H16" s="62" t="str" cm="1">
        <f t="array" ref="H16">IF(G16="","",MATCH(F16&amp;G16,DATA_PEHE!I:I&amp;DATA_PEHE!J:J,0)-1)</f>
        <v/>
      </c>
      <c r="I16" s="62" t="e">
        <f ca="1">OFFSET(DATA_PEHE!J$1,H16,1)</f>
        <v>#VALUE!</v>
      </c>
      <c r="J16" s="23"/>
      <c r="K16" s="21"/>
      <c r="L16" s="20" t="e">
        <f ca="1">OFFSET(DATA_PEHE!E$1,D16,2)</f>
        <v>#VALUE!</v>
      </c>
      <c r="M16" s="22"/>
      <c r="N16" s="27"/>
    </row>
    <row r="17" spans="1:14" x14ac:dyDescent="0.3">
      <c r="A17">
        <f t="shared" si="0"/>
        <v>0</v>
      </c>
      <c r="B17" s="18">
        <f t="shared" si="1"/>
        <v>14</v>
      </c>
      <c r="C17" s="3"/>
      <c r="D17" s="26" t="str">
        <f>IF(C17="","",MATCH(C17,DATA_PEHE!E$2:E$4,0))</f>
        <v/>
      </c>
      <c r="E17" s="26" t="str">
        <f ca="1">IF(D17="","",OFFSET(DATA_PEHE!E$1,D17,1))</f>
        <v/>
      </c>
      <c r="F17" s="26" t="e">
        <f t="shared" ca="1" si="2"/>
        <v>#VALUE!</v>
      </c>
      <c r="G17" s="10"/>
      <c r="H17" s="62" t="str" cm="1">
        <f t="array" ref="H17">IF(G17="","",MATCH(F17&amp;G17,DATA_PEHE!I:I&amp;DATA_PEHE!J:J,0)-1)</f>
        <v/>
      </c>
      <c r="I17" s="62" t="e">
        <f ca="1">OFFSET(DATA_PEHE!J$1,H17,1)</f>
        <v>#VALUE!</v>
      </c>
      <c r="J17" s="23"/>
      <c r="K17" s="21"/>
      <c r="L17" s="20" t="e">
        <f ca="1">OFFSET(DATA_PEHE!E$1,D17,2)</f>
        <v>#VALUE!</v>
      </c>
      <c r="M17" s="22"/>
      <c r="N17" s="27"/>
    </row>
    <row r="18" spans="1:14" x14ac:dyDescent="0.3">
      <c r="A18">
        <f t="shared" si="0"/>
        <v>0</v>
      </c>
      <c r="B18" s="18">
        <f t="shared" si="1"/>
        <v>15</v>
      </c>
      <c r="C18" s="3"/>
      <c r="D18" s="26" t="str">
        <f>IF(C18="","",MATCH(C18,DATA_PEHE!E$2:E$4,0))</f>
        <v/>
      </c>
      <c r="E18" s="26" t="str">
        <f ca="1">IF(D18="","",OFFSET(DATA_PEHE!E$1,D18,1))</f>
        <v/>
      </c>
      <c r="F18" s="26" t="e">
        <f t="shared" ca="1" si="2"/>
        <v>#VALUE!</v>
      </c>
      <c r="G18" s="10"/>
      <c r="H18" s="62" t="str" cm="1">
        <f t="array" ref="H18">IF(G18="","",MATCH(F18&amp;G18,DATA_PEHE!I:I&amp;DATA_PEHE!J:J,0)-1)</f>
        <v/>
      </c>
      <c r="I18" s="62" t="e">
        <f ca="1">OFFSET(DATA_PEHE!J$1,H18,1)</f>
        <v>#VALUE!</v>
      </c>
      <c r="J18" s="23"/>
      <c r="K18" s="21"/>
      <c r="L18" s="20" t="e">
        <f ca="1">OFFSET(DATA_PEHE!E$1,D18,2)</f>
        <v>#VALUE!</v>
      </c>
      <c r="M18" s="22"/>
      <c r="N18" s="27"/>
    </row>
    <row r="19" spans="1:14" x14ac:dyDescent="0.3">
      <c r="A19">
        <f t="shared" si="0"/>
        <v>0</v>
      </c>
      <c r="B19" s="18">
        <f t="shared" si="1"/>
        <v>16</v>
      </c>
      <c r="C19" s="3"/>
      <c r="D19" s="26" t="str">
        <f>IF(C19="","",MATCH(C19,DATA_PEHE!E$2:E$4,0))</f>
        <v/>
      </c>
      <c r="E19" s="26" t="str">
        <f ca="1">IF(D19="","",OFFSET(DATA_PEHE!E$1,D19,1))</f>
        <v/>
      </c>
      <c r="F19" s="26" t="e">
        <f t="shared" ca="1" si="2"/>
        <v>#VALUE!</v>
      </c>
      <c r="G19" s="10"/>
      <c r="H19" s="62" t="str" cm="1">
        <f t="array" ref="H19">IF(G19="","",MATCH(F19&amp;G19,DATA_PEHE!I:I&amp;DATA_PEHE!J:J,0)-1)</f>
        <v/>
      </c>
      <c r="I19" s="62" t="e">
        <f ca="1">OFFSET(DATA_PEHE!J$1,H19,1)</f>
        <v>#VALUE!</v>
      </c>
      <c r="J19" s="23"/>
      <c r="K19" s="21"/>
      <c r="L19" s="20" t="e">
        <f ca="1">OFFSET(DATA_PEHE!E$1,D19,2)</f>
        <v>#VALUE!</v>
      </c>
      <c r="M19" s="22"/>
      <c r="N19" s="27"/>
    </row>
    <row r="20" spans="1:14" x14ac:dyDescent="0.3">
      <c r="A20">
        <f t="shared" si="0"/>
        <v>0</v>
      </c>
      <c r="B20" s="18">
        <f t="shared" si="1"/>
        <v>17</v>
      </c>
      <c r="C20" s="3"/>
      <c r="D20" s="26" t="str">
        <f>IF(C20="","",MATCH(C20,DATA_PEHE!E$2:E$4,0))</f>
        <v/>
      </c>
      <c r="E20" s="26" t="str">
        <f ca="1">IF(D20="","",OFFSET(DATA_PEHE!E$1,D20,1))</f>
        <v/>
      </c>
      <c r="F20" s="26" t="e">
        <f t="shared" ca="1" si="2"/>
        <v>#VALUE!</v>
      </c>
      <c r="G20" s="10"/>
      <c r="H20" s="62" t="str" cm="1">
        <f t="array" ref="H20">IF(G20="","",MATCH(F20&amp;G20,DATA_PEHE!I:I&amp;DATA_PEHE!J:J,0)-1)</f>
        <v/>
      </c>
      <c r="I20" s="62" t="e">
        <f ca="1">OFFSET(DATA_PEHE!J$1,H20,1)</f>
        <v>#VALUE!</v>
      </c>
      <c r="J20" s="23"/>
      <c r="K20" s="21"/>
      <c r="L20" s="20" t="e">
        <f ca="1">OFFSET(DATA_PEHE!E$1,D20,2)</f>
        <v>#VALUE!</v>
      </c>
      <c r="M20" s="22"/>
      <c r="N20" s="27"/>
    </row>
    <row r="21" spans="1:14" x14ac:dyDescent="0.3">
      <c r="A21">
        <f t="shared" si="0"/>
        <v>0</v>
      </c>
      <c r="B21" s="18">
        <f t="shared" si="1"/>
        <v>18</v>
      </c>
      <c r="C21" s="3"/>
      <c r="D21" s="26" t="str">
        <f>IF(C21="","",MATCH(C21,DATA_PEHE!E$2:E$4,0))</f>
        <v/>
      </c>
      <c r="E21" s="26" t="str">
        <f ca="1">IF(D21="","",OFFSET(DATA_PEHE!E$1,D21,1))</f>
        <v/>
      </c>
      <c r="F21" s="26" t="e">
        <f t="shared" ca="1" si="2"/>
        <v>#VALUE!</v>
      </c>
      <c r="G21" s="10"/>
      <c r="H21" s="62" t="str" cm="1">
        <f t="array" ref="H21">IF(G21="","",MATCH(F21&amp;G21,DATA_PEHE!I:I&amp;DATA_PEHE!J:J,0)-1)</f>
        <v/>
      </c>
      <c r="I21" s="62" t="e">
        <f ca="1">OFFSET(DATA_PEHE!J$1,H21,1)</f>
        <v>#VALUE!</v>
      </c>
      <c r="J21" s="23"/>
      <c r="K21" s="21"/>
      <c r="L21" s="20" t="e">
        <f ca="1">OFFSET(DATA_PEHE!E$1,D21,2)</f>
        <v>#VALUE!</v>
      </c>
      <c r="M21" s="22"/>
      <c r="N21" s="27"/>
    </row>
    <row r="22" spans="1:14" x14ac:dyDescent="0.3">
      <c r="A22">
        <f t="shared" si="0"/>
        <v>0</v>
      </c>
      <c r="B22" s="18">
        <f t="shared" si="1"/>
        <v>19</v>
      </c>
      <c r="C22" s="3"/>
      <c r="D22" s="26" t="str">
        <f>IF(C22="","",MATCH(C22,DATA_PEHE!E$2:E$4,0))</f>
        <v/>
      </c>
      <c r="E22" s="26" t="str">
        <f ca="1">IF(D22="","",OFFSET(DATA_PEHE!E$1,D22,1))</f>
        <v/>
      </c>
      <c r="F22" s="26" t="e">
        <f t="shared" ca="1" si="2"/>
        <v>#VALUE!</v>
      </c>
      <c r="G22" s="10"/>
      <c r="H22" s="62" t="str" cm="1">
        <f t="array" ref="H22">IF(G22="","",MATCH(F22&amp;G22,DATA_PEHE!I:I&amp;DATA_PEHE!J:J,0)-1)</f>
        <v/>
      </c>
      <c r="I22" s="62" t="e">
        <f ca="1">OFFSET(DATA_PEHE!J$1,H22,1)</f>
        <v>#VALUE!</v>
      </c>
      <c r="J22" s="23"/>
      <c r="K22" s="21"/>
      <c r="L22" s="20" t="e">
        <f ca="1">OFFSET(DATA_PEHE!E$1,D22,2)</f>
        <v>#VALUE!</v>
      </c>
      <c r="M22" s="22"/>
      <c r="N22" s="27"/>
    </row>
    <row r="23" spans="1:14" x14ac:dyDescent="0.3">
      <c r="A23">
        <f t="shared" si="0"/>
        <v>0</v>
      </c>
      <c r="B23" s="18">
        <f t="shared" si="1"/>
        <v>20</v>
      </c>
      <c r="C23" s="3"/>
      <c r="D23" s="26" t="str">
        <f>IF(C23="","",MATCH(C23,DATA_PEHE!E$2:E$4,0))</f>
        <v/>
      </c>
      <c r="E23" s="26" t="str">
        <f ca="1">IF(D23="","",OFFSET(DATA_PEHE!E$1,D23,1))</f>
        <v/>
      </c>
      <c r="F23" s="26" t="e">
        <f t="shared" ca="1" si="2"/>
        <v>#VALUE!</v>
      </c>
      <c r="G23" s="10"/>
      <c r="H23" s="62" t="str" cm="1">
        <f t="array" ref="H23">IF(G23="","",MATCH(F23&amp;G23,DATA_PEHE!I:I&amp;DATA_PEHE!J:J,0)-1)</f>
        <v/>
      </c>
      <c r="I23" s="62" t="e">
        <f ca="1">OFFSET(DATA_PEHE!J$1,H23,1)</f>
        <v>#VALUE!</v>
      </c>
      <c r="J23" s="23"/>
      <c r="K23" s="21"/>
      <c r="L23" s="20" t="e">
        <f ca="1">OFFSET(DATA_PEHE!E$1,D23,2)</f>
        <v>#VALUE!</v>
      </c>
      <c r="M23" s="22"/>
      <c r="N23" s="27"/>
    </row>
    <row r="24" spans="1:14" x14ac:dyDescent="0.3">
      <c r="A24">
        <f t="shared" si="0"/>
        <v>0</v>
      </c>
      <c r="B24" s="18">
        <f t="shared" si="1"/>
        <v>21</v>
      </c>
      <c r="C24" s="3"/>
      <c r="D24" s="26" t="str">
        <f>IF(C24="","",MATCH(C24,DATA_PEHE!E$2:E$4,0))</f>
        <v/>
      </c>
      <c r="E24" s="26" t="str">
        <f ca="1">IF(D24="","",OFFSET(DATA_PEHE!E$1,D24,1))</f>
        <v/>
      </c>
      <c r="F24" s="26" t="e">
        <f t="shared" ca="1" si="2"/>
        <v>#VALUE!</v>
      </c>
      <c r="G24" s="10"/>
      <c r="H24" s="62" t="str" cm="1">
        <f t="array" ref="H24">IF(G24="","",MATCH(F24&amp;G24,DATA_PEHE!I:I&amp;DATA_PEHE!J:J,0)-1)</f>
        <v/>
      </c>
      <c r="I24" s="62" t="e">
        <f ca="1">OFFSET(DATA_PEHE!J$1,H24,1)</f>
        <v>#VALUE!</v>
      </c>
      <c r="J24" s="23"/>
      <c r="K24" s="21"/>
      <c r="L24" s="20" t="e">
        <f ca="1">OFFSET(DATA_PEHE!E$1,D24,2)</f>
        <v>#VALUE!</v>
      </c>
      <c r="M24" s="22"/>
      <c r="N24" s="27"/>
    </row>
    <row r="25" spans="1:14" x14ac:dyDescent="0.3">
      <c r="A25">
        <f t="shared" si="0"/>
        <v>0</v>
      </c>
      <c r="B25" s="18">
        <f t="shared" si="1"/>
        <v>22</v>
      </c>
      <c r="C25" s="3"/>
      <c r="D25" s="26" t="str">
        <f>IF(C25="","",MATCH(C25,DATA_PEHE!E$2:E$4,0))</f>
        <v/>
      </c>
      <c r="E25" s="26" t="str">
        <f ca="1">IF(D25="","",OFFSET(DATA_PEHE!E$1,D25,1))</f>
        <v/>
      </c>
      <c r="F25" s="26" t="e">
        <f t="shared" ca="1" si="2"/>
        <v>#VALUE!</v>
      </c>
      <c r="G25" s="10"/>
      <c r="H25" s="62" t="str" cm="1">
        <f t="array" ref="H25">IF(G25="","",MATCH(F25&amp;G25,DATA_PEHE!I:I&amp;DATA_PEHE!J:J,0)-1)</f>
        <v/>
      </c>
      <c r="I25" s="62" t="e">
        <f ca="1">OFFSET(DATA_PEHE!J$1,H25,1)</f>
        <v>#VALUE!</v>
      </c>
      <c r="J25" s="23"/>
      <c r="K25" s="21"/>
      <c r="L25" s="20" t="e">
        <f ca="1">OFFSET(DATA_PEHE!E$1,D25,2)</f>
        <v>#VALUE!</v>
      </c>
      <c r="M25" s="22"/>
      <c r="N25" s="27"/>
    </row>
    <row r="26" spans="1:14" x14ac:dyDescent="0.3">
      <c r="A26">
        <f t="shared" si="0"/>
        <v>0</v>
      </c>
      <c r="B26" s="18">
        <f t="shared" si="1"/>
        <v>23</v>
      </c>
      <c r="C26" s="3"/>
      <c r="D26" s="26" t="str">
        <f>IF(C26="","",MATCH(C26,DATA_PEHE!E$2:E$4,0))</f>
        <v/>
      </c>
      <c r="E26" s="26" t="str">
        <f ca="1">IF(D26="","",OFFSET(DATA_PEHE!E$1,D26,1))</f>
        <v/>
      </c>
      <c r="F26" s="26" t="e">
        <f t="shared" ca="1" si="2"/>
        <v>#VALUE!</v>
      </c>
      <c r="G26" s="10"/>
      <c r="H26" s="62" t="str" cm="1">
        <f t="array" ref="H26">IF(G26="","",MATCH(F26&amp;G26,DATA_PEHE!I:I&amp;DATA_PEHE!J:J,0)-1)</f>
        <v/>
      </c>
      <c r="I26" s="62" t="e">
        <f ca="1">OFFSET(DATA_PEHE!J$1,H26,1)</f>
        <v>#VALUE!</v>
      </c>
      <c r="J26" s="23"/>
      <c r="K26" s="21"/>
      <c r="L26" s="20" t="e">
        <f ca="1">OFFSET(DATA_PEHE!E$1,D26,2)</f>
        <v>#VALUE!</v>
      </c>
      <c r="M26" s="22"/>
      <c r="N26" s="27"/>
    </row>
    <row r="27" spans="1:14" x14ac:dyDescent="0.3">
      <c r="A27">
        <f t="shared" si="0"/>
        <v>0</v>
      </c>
      <c r="B27" s="18">
        <f t="shared" si="1"/>
        <v>24</v>
      </c>
      <c r="C27" s="3"/>
      <c r="D27" s="26" t="str">
        <f>IF(C27="","",MATCH(C27,DATA_PEHE!E$2:E$4,0))</f>
        <v/>
      </c>
      <c r="E27" s="26" t="str">
        <f ca="1">IF(D27="","",OFFSET(DATA_PEHE!E$1,D27,1))</f>
        <v/>
      </c>
      <c r="F27" s="26" t="e">
        <f t="shared" ca="1" si="2"/>
        <v>#VALUE!</v>
      </c>
      <c r="G27" s="10"/>
      <c r="H27" s="62" t="str" cm="1">
        <f t="array" ref="H27">IF(G27="","",MATCH(F27&amp;G27,DATA_PEHE!I:I&amp;DATA_PEHE!J:J,0)-1)</f>
        <v/>
      </c>
      <c r="I27" s="62" t="e">
        <f ca="1">OFFSET(DATA_PEHE!J$1,H27,1)</f>
        <v>#VALUE!</v>
      </c>
      <c r="J27" s="23"/>
      <c r="K27" s="21"/>
      <c r="L27" s="20" t="e">
        <f ca="1">OFFSET(DATA_PEHE!E$1,D27,2)</f>
        <v>#VALUE!</v>
      </c>
      <c r="M27" s="22"/>
      <c r="N27" s="27"/>
    </row>
    <row r="28" spans="1:14" x14ac:dyDescent="0.3">
      <c r="A28">
        <f t="shared" si="0"/>
        <v>0</v>
      </c>
      <c r="B28" s="18">
        <f t="shared" si="1"/>
        <v>25</v>
      </c>
      <c r="C28" s="3"/>
      <c r="D28" s="26" t="str">
        <f>IF(C28="","",MATCH(C28,DATA_PEHE!E$2:E$4,0))</f>
        <v/>
      </c>
      <c r="E28" s="26" t="str">
        <f ca="1">IF(D28="","",OFFSET(DATA_PEHE!E$1,D28,1))</f>
        <v/>
      </c>
      <c r="F28" s="26" t="e">
        <f t="shared" ca="1" si="2"/>
        <v>#VALUE!</v>
      </c>
      <c r="G28" s="10"/>
      <c r="H28" s="62" t="str" cm="1">
        <f t="array" ref="H28">IF(G28="","",MATCH(F28&amp;G28,DATA_PEHE!I:I&amp;DATA_PEHE!J:J,0)-1)</f>
        <v/>
      </c>
      <c r="I28" s="62" t="e">
        <f ca="1">OFFSET(DATA_PEHE!J$1,H28,1)</f>
        <v>#VALUE!</v>
      </c>
      <c r="J28" s="23"/>
      <c r="K28" s="21"/>
      <c r="L28" s="20" t="e">
        <f ca="1">OFFSET(DATA_PEHE!E$1,D28,2)</f>
        <v>#VALUE!</v>
      </c>
      <c r="M28" s="22"/>
      <c r="N28" s="27"/>
    </row>
    <row r="29" spans="1:14" x14ac:dyDescent="0.3">
      <c r="A29">
        <f t="shared" si="0"/>
        <v>0</v>
      </c>
      <c r="B29" s="18">
        <f t="shared" si="1"/>
        <v>26</v>
      </c>
      <c r="C29" s="3"/>
      <c r="D29" s="26" t="str">
        <f>IF(C29="","",MATCH(C29,DATA_PEHE!E$2:E$4,0))</f>
        <v/>
      </c>
      <c r="E29" s="26" t="str">
        <f ca="1">IF(D29="","",OFFSET(DATA_PEHE!E$1,D29,1))</f>
        <v/>
      </c>
      <c r="F29" s="26" t="e">
        <f t="shared" ca="1" si="2"/>
        <v>#VALUE!</v>
      </c>
      <c r="G29" s="10"/>
      <c r="H29" s="62" t="str" cm="1">
        <f t="array" ref="H29">IF(G29="","",MATCH(F29&amp;G29,DATA_PEHE!I:I&amp;DATA_PEHE!J:J,0)-1)</f>
        <v/>
      </c>
      <c r="I29" s="62" t="e">
        <f ca="1">OFFSET(DATA_PEHE!J$1,H29,1)</f>
        <v>#VALUE!</v>
      </c>
      <c r="J29" s="23"/>
      <c r="K29" s="21"/>
      <c r="L29" s="20" t="e">
        <f ca="1">OFFSET(DATA_PEHE!E$1,D29,2)</f>
        <v>#VALUE!</v>
      </c>
      <c r="M29" s="22"/>
      <c r="N29" s="27"/>
    </row>
    <row r="30" spans="1:14" x14ac:dyDescent="0.3">
      <c r="A30">
        <f t="shared" si="0"/>
        <v>0</v>
      </c>
      <c r="B30" s="18">
        <f t="shared" si="1"/>
        <v>27</v>
      </c>
      <c r="C30" s="3"/>
      <c r="D30" s="26" t="str">
        <f>IF(C30="","",MATCH(C30,DATA_PEHE!E$2:E$4,0))</f>
        <v/>
      </c>
      <c r="E30" s="26" t="str">
        <f ca="1">IF(D30="","",OFFSET(DATA_PEHE!E$1,D30,1))</f>
        <v/>
      </c>
      <c r="F30" s="26" t="e">
        <f t="shared" ca="1" si="2"/>
        <v>#VALUE!</v>
      </c>
      <c r="G30" s="10"/>
      <c r="H30" s="62" t="str" cm="1">
        <f t="array" ref="H30">IF(G30="","",MATCH(F30&amp;G30,DATA_PEHE!I:I&amp;DATA_PEHE!J:J,0)-1)</f>
        <v/>
      </c>
      <c r="I30" s="62" t="e">
        <f ca="1">OFFSET(DATA_PEHE!J$1,H30,1)</f>
        <v>#VALUE!</v>
      </c>
      <c r="J30" s="23"/>
      <c r="K30" s="21"/>
      <c r="L30" s="20" t="e">
        <f ca="1">OFFSET(DATA_PEHE!E$1,D30,2)</f>
        <v>#VALUE!</v>
      </c>
      <c r="M30" s="22"/>
      <c r="N30" s="27"/>
    </row>
    <row r="31" spans="1:14" x14ac:dyDescent="0.3">
      <c r="A31">
        <f t="shared" si="0"/>
        <v>0</v>
      </c>
      <c r="B31" s="18">
        <f t="shared" si="1"/>
        <v>28</v>
      </c>
      <c r="C31" s="3"/>
      <c r="D31" s="26" t="str">
        <f>IF(C31="","",MATCH(C31,DATA_PEHE!E$2:E$4,0))</f>
        <v/>
      </c>
      <c r="E31" s="26" t="str">
        <f ca="1">IF(D31="","",OFFSET(DATA_PEHE!E$1,D31,1))</f>
        <v/>
      </c>
      <c r="F31" s="26" t="e">
        <f t="shared" ca="1" si="2"/>
        <v>#VALUE!</v>
      </c>
      <c r="G31" s="10"/>
      <c r="H31" s="62" t="str" cm="1">
        <f t="array" ref="H31">IF(G31="","",MATCH(F31&amp;G31,DATA_PEHE!I:I&amp;DATA_PEHE!J:J,0)-1)</f>
        <v/>
      </c>
      <c r="I31" s="62" t="e">
        <f ca="1">OFFSET(DATA_PEHE!J$1,H31,1)</f>
        <v>#VALUE!</v>
      </c>
      <c r="J31" s="23"/>
      <c r="K31" s="21"/>
      <c r="L31" s="20" t="e">
        <f ca="1">OFFSET(DATA_PEHE!E$1,D31,2)</f>
        <v>#VALUE!</v>
      </c>
      <c r="M31" s="22"/>
      <c r="N31" s="27"/>
    </row>
    <row r="32" spans="1:14" x14ac:dyDescent="0.3">
      <c r="A32">
        <f t="shared" si="0"/>
        <v>0</v>
      </c>
      <c r="B32" s="18">
        <f t="shared" si="1"/>
        <v>29</v>
      </c>
      <c r="C32" s="3"/>
      <c r="D32" s="26" t="str">
        <f>IF(C32="","",MATCH(C32,DATA_PEHE!E$2:E$4,0))</f>
        <v/>
      </c>
      <c r="E32" s="26" t="str">
        <f ca="1">IF(D32="","",OFFSET(DATA_PEHE!E$1,D32,1))</f>
        <v/>
      </c>
      <c r="F32" s="26" t="e">
        <f t="shared" ca="1" si="2"/>
        <v>#VALUE!</v>
      </c>
      <c r="G32" s="10"/>
      <c r="H32" s="62" t="str" cm="1">
        <f t="array" ref="H32">IF(G32="","",MATCH(F32&amp;G32,DATA_PEHE!I:I&amp;DATA_PEHE!J:J,0)-1)</f>
        <v/>
      </c>
      <c r="I32" s="62" t="e">
        <f ca="1">OFFSET(DATA_PEHE!J$1,H32,1)</f>
        <v>#VALUE!</v>
      </c>
      <c r="J32" s="23"/>
      <c r="K32" s="21"/>
      <c r="L32" s="20" t="e">
        <f ca="1">OFFSET(DATA_PEHE!E$1,D32,2)</f>
        <v>#VALUE!</v>
      </c>
      <c r="M32" s="22"/>
      <c r="N32" s="27"/>
    </row>
    <row r="33" spans="1:14" x14ac:dyDescent="0.3">
      <c r="A33">
        <f t="shared" si="0"/>
        <v>0</v>
      </c>
      <c r="B33" s="18">
        <f t="shared" si="1"/>
        <v>30</v>
      </c>
      <c r="C33" s="3"/>
      <c r="D33" s="26" t="str">
        <f>IF(C33="","",MATCH(C33,DATA_PEHE!E$2:E$4,0))</f>
        <v/>
      </c>
      <c r="E33" s="26" t="str">
        <f ca="1">IF(D33="","",OFFSET(DATA_PEHE!E$1,D33,1))</f>
        <v/>
      </c>
      <c r="F33" s="26" t="e">
        <f t="shared" ca="1" si="2"/>
        <v>#VALUE!</v>
      </c>
      <c r="G33" s="10"/>
      <c r="H33" s="62" t="str" cm="1">
        <f t="array" ref="H33">IF(G33="","",MATCH(F33&amp;G33,DATA_PEHE!I:I&amp;DATA_PEHE!J:J,0)-1)</f>
        <v/>
      </c>
      <c r="I33" s="62" t="e">
        <f ca="1">OFFSET(DATA_PEHE!J$1,H33,1)</f>
        <v>#VALUE!</v>
      </c>
      <c r="J33" s="23"/>
      <c r="K33" s="21"/>
      <c r="L33" s="20" t="e">
        <f ca="1">OFFSET(DATA_PEHE!E$1,D33,2)</f>
        <v>#VALUE!</v>
      </c>
      <c r="M33" s="22"/>
      <c r="N33" s="27"/>
    </row>
    <row r="34" spans="1:14" x14ac:dyDescent="0.3">
      <c r="A34">
        <f t="shared" si="0"/>
        <v>0</v>
      </c>
      <c r="B34" s="18">
        <f t="shared" si="1"/>
        <v>31</v>
      </c>
      <c r="C34" s="3"/>
      <c r="D34" s="26" t="str">
        <f>IF(C34="","",MATCH(C34,DATA_PEHE!E$2:E$4,0))</f>
        <v/>
      </c>
      <c r="E34" s="26" t="str">
        <f ca="1">IF(D34="","",OFFSET(DATA_PEHE!E$1,D34,1))</f>
        <v/>
      </c>
      <c r="F34" s="26" t="e">
        <f t="shared" ca="1" si="2"/>
        <v>#VALUE!</v>
      </c>
      <c r="G34" s="10"/>
      <c r="H34" s="62" t="str" cm="1">
        <f t="array" ref="H34">IF(G34="","",MATCH(F34&amp;G34,DATA_PEHE!I:I&amp;DATA_PEHE!J:J,0)-1)</f>
        <v/>
      </c>
      <c r="I34" s="62" t="e">
        <f ca="1">OFFSET(DATA_PEHE!J$1,H34,1)</f>
        <v>#VALUE!</v>
      </c>
      <c r="J34" s="23"/>
      <c r="K34" s="21"/>
      <c r="L34" s="20" t="e">
        <f ca="1">OFFSET(DATA_PEHE!E$1,D34,2)</f>
        <v>#VALUE!</v>
      </c>
      <c r="M34" s="22"/>
      <c r="N34" s="27"/>
    </row>
    <row r="35" spans="1:14" x14ac:dyDescent="0.3">
      <c r="A35">
        <f t="shared" si="0"/>
        <v>0</v>
      </c>
      <c r="B35" s="18">
        <f t="shared" si="1"/>
        <v>32</v>
      </c>
      <c r="C35" s="3"/>
      <c r="D35" s="26" t="str">
        <f>IF(C35="","",MATCH(C35,DATA_PEHE!E$2:E$4,0))</f>
        <v/>
      </c>
      <c r="E35" s="26" t="str">
        <f ca="1">IF(D35="","",OFFSET(DATA_PEHE!E$1,D35,1))</f>
        <v/>
      </c>
      <c r="F35" s="26" t="e">
        <f t="shared" ca="1" si="2"/>
        <v>#VALUE!</v>
      </c>
      <c r="G35" s="10"/>
      <c r="H35" s="62" t="str" cm="1">
        <f t="array" ref="H35">IF(G35="","",MATCH(F35&amp;G35,DATA_PEHE!I:I&amp;DATA_PEHE!J:J,0)-1)</f>
        <v/>
      </c>
      <c r="I35" s="62" t="e">
        <f ca="1">OFFSET(DATA_PEHE!J$1,H35,1)</f>
        <v>#VALUE!</v>
      </c>
      <c r="J35" s="23"/>
      <c r="K35" s="21"/>
      <c r="L35" s="20" t="e">
        <f ca="1">OFFSET(DATA_PEHE!E$1,D35,2)</f>
        <v>#VALUE!</v>
      </c>
      <c r="M35" s="22"/>
      <c r="N35" s="27"/>
    </row>
    <row r="36" spans="1:14" x14ac:dyDescent="0.3">
      <c r="A36">
        <f t="shared" si="0"/>
        <v>0</v>
      </c>
      <c r="B36" s="18">
        <f t="shared" si="1"/>
        <v>33</v>
      </c>
      <c r="C36" s="3"/>
      <c r="D36" s="26" t="str">
        <f>IF(C36="","",MATCH(C36,DATA_PEHE!E$2:E$4,0))</f>
        <v/>
      </c>
      <c r="E36" s="26" t="str">
        <f ca="1">IF(D36="","",OFFSET(DATA_PEHE!E$1,D36,1))</f>
        <v/>
      </c>
      <c r="F36" s="26" t="e">
        <f t="shared" ca="1" si="2"/>
        <v>#VALUE!</v>
      </c>
      <c r="G36" s="10"/>
      <c r="H36" s="62" t="str" cm="1">
        <f t="array" ref="H36">IF(G36="","",MATCH(F36&amp;G36,DATA_PEHE!I:I&amp;DATA_PEHE!J:J,0)-1)</f>
        <v/>
      </c>
      <c r="I36" s="62" t="e">
        <f ca="1">OFFSET(DATA_PEHE!J$1,H36,1)</f>
        <v>#VALUE!</v>
      </c>
      <c r="J36" s="23"/>
      <c r="K36" s="21"/>
      <c r="L36" s="20" t="e">
        <f ca="1">OFFSET(DATA_PEHE!E$1,D36,2)</f>
        <v>#VALUE!</v>
      </c>
      <c r="M36" s="22"/>
      <c r="N36" s="27"/>
    </row>
    <row r="37" spans="1:14" x14ac:dyDescent="0.3">
      <c r="A37">
        <f t="shared" ref="A37:A68" si="3">$M$2</f>
        <v>0</v>
      </c>
      <c r="B37" s="18">
        <f t="shared" si="1"/>
        <v>34</v>
      </c>
      <c r="C37" s="3"/>
      <c r="D37" s="26" t="str">
        <f>IF(C37="","",MATCH(C37,DATA_PEHE!E$2:E$4,0))</f>
        <v/>
      </c>
      <c r="E37" s="26" t="str">
        <f ca="1">IF(D37="","",OFFSET(DATA_PEHE!E$1,D37,1))</f>
        <v/>
      </c>
      <c r="F37" s="26" t="e">
        <f t="shared" ca="1" si="2"/>
        <v>#VALUE!</v>
      </c>
      <c r="G37" s="10"/>
      <c r="H37" s="62" t="str" cm="1">
        <f t="array" ref="H37">IF(G37="","",MATCH(F37&amp;G37,DATA_PEHE!I:I&amp;DATA_PEHE!J:J,0)-1)</f>
        <v/>
      </c>
      <c r="I37" s="62" t="e">
        <f ca="1">OFFSET(DATA_PEHE!J$1,H37,1)</f>
        <v>#VALUE!</v>
      </c>
      <c r="J37" s="23"/>
      <c r="K37" s="21"/>
      <c r="L37" s="20" t="e">
        <f ca="1">OFFSET(DATA_PEHE!E$1,D37,2)</f>
        <v>#VALUE!</v>
      </c>
      <c r="M37" s="22"/>
      <c r="N37" s="27"/>
    </row>
    <row r="38" spans="1:14" x14ac:dyDescent="0.3">
      <c r="A38">
        <f t="shared" si="3"/>
        <v>0</v>
      </c>
      <c r="B38" s="18">
        <f t="shared" si="1"/>
        <v>35</v>
      </c>
      <c r="C38" s="3"/>
      <c r="D38" s="26" t="str">
        <f>IF(C38="","",MATCH(C38,DATA_PEHE!E$2:E$4,0))</f>
        <v/>
      </c>
      <c r="E38" s="26" t="str">
        <f ca="1">IF(D38="","",OFFSET(DATA_PEHE!E$1,D38,1))</f>
        <v/>
      </c>
      <c r="F38" s="26" t="e">
        <f t="shared" ca="1" si="2"/>
        <v>#VALUE!</v>
      </c>
      <c r="G38" s="10"/>
      <c r="H38" s="62" t="str" cm="1">
        <f t="array" ref="H38">IF(G38="","",MATCH(F38&amp;G38,DATA_PEHE!I:I&amp;DATA_PEHE!J:J,0)-1)</f>
        <v/>
      </c>
      <c r="I38" s="62" t="e">
        <f ca="1">OFFSET(DATA_PEHE!J$1,H38,1)</f>
        <v>#VALUE!</v>
      </c>
      <c r="J38" s="23"/>
      <c r="K38" s="21"/>
      <c r="L38" s="20" t="e">
        <f ca="1">OFFSET(DATA_PEHE!E$1,D38,2)</f>
        <v>#VALUE!</v>
      </c>
      <c r="M38" s="22"/>
      <c r="N38" s="27"/>
    </row>
    <row r="39" spans="1:14" x14ac:dyDescent="0.3">
      <c r="A39">
        <f t="shared" si="3"/>
        <v>0</v>
      </c>
      <c r="B39" s="18">
        <f t="shared" si="1"/>
        <v>36</v>
      </c>
      <c r="C39" s="3"/>
      <c r="D39" s="26" t="str">
        <f>IF(C39="","",MATCH(C39,DATA_PEHE!E$2:E$4,0))</f>
        <v/>
      </c>
      <c r="E39" s="26" t="str">
        <f ca="1">IF(D39="","",OFFSET(DATA_PEHE!E$1,D39,1))</f>
        <v/>
      </c>
      <c r="F39" s="26" t="e">
        <f t="shared" ca="1" si="2"/>
        <v>#VALUE!</v>
      </c>
      <c r="G39" s="10"/>
      <c r="H39" s="62" t="str" cm="1">
        <f t="array" ref="H39">IF(G39="","",MATCH(F39&amp;G39,DATA_PEHE!I:I&amp;DATA_PEHE!J:J,0)-1)</f>
        <v/>
      </c>
      <c r="I39" s="62" t="e">
        <f ca="1">OFFSET(DATA_PEHE!J$1,H39,1)</f>
        <v>#VALUE!</v>
      </c>
      <c r="J39" s="23"/>
      <c r="K39" s="21"/>
      <c r="L39" s="20" t="e">
        <f ca="1">OFFSET(DATA_PEHE!E$1,D39,2)</f>
        <v>#VALUE!</v>
      </c>
      <c r="M39" s="22"/>
      <c r="N39" s="27"/>
    </row>
    <row r="40" spans="1:14" x14ac:dyDescent="0.3">
      <c r="A40">
        <f t="shared" si="3"/>
        <v>0</v>
      </c>
      <c r="B40" s="18">
        <f t="shared" si="1"/>
        <v>37</v>
      </c>
      <c r="C40" s="3"/>
      <c r="D40" s="26" t="str">
        <f>IF(C40="","",MATCH(C40,DATA_PEHE!E$2:E$4,0))</f>
        <v/>
      </c>
      <c r="E40" s="26" t="str">
        <f ca="1">IF(D40="","",OFFSET(DATA_PEHE!E$1,D40,1))</f>
        <v/>
      </c>
      <c r="F40" s="26" t="e">
        <f t="shared" ca="1" si="2"/>
        <v>#VALUE!</v>
      </c>
      <c r="G40" s="10"/>
      <c r="H40" s="62" t="str" cm="1">
        <f t="array" ref="H40">IF(G40="","",MATCH(F40&amp;G40,DATA_PEHE!I:I&amp;DATA_PEHE!J:J,0)-1)</f>
        <v/>
      </c>
      <c r="I40" s="62" t="e">
        <f ca="1">OFFSET(DATA_PEHE!J$1,H40,1)</f>
        <v>#VALUE!</v>
      </c>
      <c r="J40" s="23"/>
      <c r="K40" s="21"/>
      <c r="L40" s="20" t="e">
        <f ca="1">OFFSET(DATA_PEHE!E$1,D40,2)</f>
        <v>#VALUE!</v>
      </c>
      <c r="M40" s="22"/>
      <c r="N40" s="27"/>
    </row>
    <row r="41" spans="1:14" x14ac:dyDescent="0.3">
      <c r="A41">
        <f t="shared" si="3"/>
        <v>0</v>
      </c>
      <c r="B41" s="18">
        <f t="shared" si="1"/>
        <v>38</v>
      </c>
      <c r="C41" s="3"/>
      <c r="D41" s="26" t="str">
        <f>IF(C41="","",MATCH(C41,DATA_PEHE!E$2:E$4,0))</f>
        <v/>
      </c>
      <c r="E41" s="26" t="str">
        <f ca="1">IF(D41="","",OFFSET(DATA_PEHE!E$1,D41,1))</f>
        <v/>
      </c>
      <c r="F41" s="26" t="e">
        <f t="shared" ca="1" si="2"/>
        <v>#VALUE!</v>
      </c>
      <c r="G41" s="10"/>
      <c r="H41" s="62" t="str" cm="1">
        <f t="array" ref="H41">IF(G41="","",MATCH(F41&amp;G41,DATA_PEHE!I:I&amp;DATA_PEHE!J:J,0)-1)</f>
        <v/>
      </c>
      <c r="I41" s="62" t="e">
        <f ca="1">OFFSET(DATA_PEHE!J$1,H41,1)</f>
        <v>#VALUE!</v>
      </c>
      <c r="J41" s="23"/>
      <c r="K41" s="21"/>
      <c r="L41" s="20" t="e">
        <f ca="1">OFFSET(DATA_PEHE!E$1,D41,2)</f>
        <v>#VALUE!</v>
      </c>
      <c r="M41" s="22"/>
      <c r="N41" s="27"/>
    </row>
    <row r="42" spans="1:14" x14ac:dyDescent="0.3">
      <c r="A42">
        <f t="shared" si="3"/>
        <v>0</v>
      </c>
      <c r="B42" s="18">
        <f t="shared" si="1"/>
        <v>39</v>
      </c>
      <c r="C42" s="3"/>
      <c r="D42" s="26" t="str">
        <f>IF(C42="","",MATCH(C42,DATA_PEHE!E$2:E$4,0))</f>
        <v/>
      </c>
      <c r="E42" s="26" t="str">
        <f ca="1">IF(D42="","",OFFSET(DATA_PEHE!E$1,D42,1))</f>
        <v/>
      </c>
      <c r="F42" s="26" t="e">
        <f t="shared" ca="1" si="2"/>
        <v>#VALUE!</v>
      </c>
      <c r="G42" s="10"/>
      <c r="H42" s="62" t="str" cm="1">
        <f t="array" ref="H42">IF(G42="","",MATCH(F42&amp;G42,DATA_PEHE!I:I&amp;DATA_PEHE!J:J,0)-1)</f>
        <v/>
      </c>
      <c r="I42" s="62" t="e">
        <f ca="1">OFFSET(DATA_PEHE!J$1,H42,1)</f>
        <v>#VALUE!</v>
      </c>
      <c r="J42" s="23"/>
      <c r="K42" s="21"/>
      <c r="L42" s="20" t="e">
        <f ca="1">OFFSET(DATA_PEHE!E$1,D42,2)</f>
        <v>#VALUE!</v>
      </c>
      <c r="M42" s="22"/>
      <c r="N42" s="27"/>
    </row>
    <row r="43" spans="1:14" x14ac:dyDescent="0.3">
      <c r="A43">
        <f t="shared" si="3"/>
        <v>0</v>
      </c>
      <c r="B43" s="18">
        <f t="shared" si="1"/>
        <v>40</v>
      </c>
      <c r="C43" s="3"/>
      <c r="D43" s="26" t="str">
        <f>IF(C43="","",MATCH(C43,DATA_PEHE!E$2:E$4,0))</f>
        <v/>
      </c>
      <c r="E43" s="26" t="str">
        <f ca="1">IF(D43="","",OFFSET(DATA_PEHE!E$1,D43,1))</f>
        <v/>
      </c>
      <c r="F43" s="26" t="e">
        <f t="shared" ca="1" si="2"/>
        <v>#VALUE!</v>
      </c>
      <c r="G43" s="10"/>
      <c r="H43" s="62" t="str" cm="1">
        <f t="array" ref="H43">IF(G43="","",MATCH(F43&amp;G43,DATA_PEHE!I:I&amp;DATA_PEHE!J:J,0)-1)</f>
        <v/>
      </c>
      <c r="I43" s="62" t="e">
        <f ca="1">OFFSET(DATA_PEHE!J$1,H43,1)</f>
        <v>#VALUE!</v>
      </c>
      <c r="J43" s="23"/>
      <c r="K43" s="21"/>
      <c r="L43" s="20" t="e">
        <f ca="1">OFFSET(DATA_PEHE!E$1,D43,2)</f>
        <v>#VALUE!</v>
      </c>
      <c r="M43" s="22"/>
      <c r="N43" s="27"/>
    </row>
    <row r="44" spans="1:14" x14ac:dyDescent="0.3">
      <c r="A44">
        <f t="shared" si="3"/>
        <v>0</v>
      </c>
      <c r="B44" s="18">
        <f t="shared" si="1"/>
        <v>41</v>
      </c>
      <c r="C44" s="3"/>
      <c r="D44" s="26" t="str">
        <f>IF(C44="","",MATCH(C44,DATA_PEHE!E$2:E$4,0))</f>
        <v/>
      </c>
      <c r="E44" s="26" t="str">
        <f ca="1">IF(D44="","",OFFSET(DATA_PEHE!E$1,D44,1))</f>
        <v/>
      </c>
      <c r="F44" s="26" t="e">
        <f t="shared" ca="1" si="2"/>
        <v>#VALUE!</v>
      </c>
      <c r="G44" s="10"/>
      <c r="H44" s="62" t="str" cm="1">
        <f t="array" ref="H44">IF(G44="","",MATCH(F44&amp;G44,DATA_PEHE!I:I&amp;DATA_PEHE!J:J,0)-1)</f>
        <v/>
      </c>
      <c r="I44" s="62" t="e">
        <f ca="1">OFFSET(DATA_PEHE!J$1,H44,1)</f>
        <v>#VALUE!</v>
      </c>
      <c r="J44" s="23"/>
      <c r="K44" s="21"/>
      <c r="L44" s="20" t="e">
        <f ca="1">OFFSET(DATA_PEHE!E$1,D44,2)</f>
        <v>#VALUE!</v>
      </c>
      <c r="M44" s="22"/>
      <c r="N44" s="27"/>
    </row>
    <row r="45" spans="1:14" x14ac:dyDescent="0.3">
      <c r="A45">
        <f t="shared" si="3"/>
        <v>0</v>
      </c>
      <c r="B45" s="18">
        <f t="shared" si="1"/>
        <v>42</v>
      </c>
      <c r="C45" s="3"/>
      <c r="D45" s="26" t="str">
        <f>IF(C45="","",MATCH(C45,DATA_PEHE!E$2:E$4,0))</f>
        <v/>
      </c>
      <c r="E45" s="26" t="str">
        <f ca="1">IF(D45="","",OFFSET(DATA_PEHE!E$1,D45,1))</f>
        <v/>
      </c>
      <c r="F45" s="26" t="e">
        <f t="shared" ca="1" si="2"/>
        <v>#VALUE!</v>
      </c>
      <c r="G45" s="10"/>
      <c r="H45" s="62" t="str" cm="1">
        <f t="array" ref="H45">IF(G45="","",MATCH(F45&amp;G45,DATA_PEHE!I:I&amp;DATA_PEHE!J:J,0)-1)</f>
        <v/>
      </c>
      <c r="I45" s="62" t="e">
        <f ca="1">OFFSET(DATA_PEHE!J$1,H45,1)</f>
        <v>#VALUE!</v>
      </c>
      <c r="J45" s="23"/>
      <c r="K45" s="21"/>
      <c r="L45" s="20" t="e">
        <f ca="1">OFFSET(DATA_PEHE!E$1,D45,2)</f>
        <v>#VALUE!</v>
      </c>
      <c r="M45" s="22"/>
      <c r="N45" s="27"/>
    </row>
    <row r="46" spans="1:14" x14ac:dyDescent="0.3">
      <c r="A46">
        <f t="shared" si="3"/>
        <v>0</v>
      </c>
      <c r="B46" s="18">
        <f t="shared" si="1"/>
        <v>43</v>
      </c>
      <c r="C46" s="3"/>
      <c r="D46" s="26" t="str">
        <f>IF(C46="","",MATCH(C46,DATA_PEHE!E$2:E$4,0))</f>
        <v/>
      </c>
      <c r="E46" s="26" t="str">
        <f ca="1">IF(D46="","",OFFSET(DATA_PEHE!E$1,D46,1))</f>
        <v/>
      </c>
      <c r="F46" s="26" t="e">
        <f t="shared" ca="1" si="2"/>
        <v>#VALUE!</v>
      </c>
      <c r="G46" s="10"/>
      <c r="H46" s="62" t="str" cm="1">
        <f t="array" ref="H46">IF(G46="","",MATCH(F46&amp;G46,DATA_PEHE!I:I&amp;DATA_PEHE!J:J,0)-1)</f>
        <v/>
      </c>
      <c r="I46" s="62" t="e">
        <f ca="1">OFFSET(DATA_PEHE!J$1,H46,1)</f>
        <v>#VALUE!</v>
      </c>
      <c r="J46" s="23"/>
      <c r="K46" s="21"/>
      <c r="L46" s="20" t="e">
        <f ca="1">OFFSET(DATA_PEHE!E$1,D46,2)</f>
        <v>#VALUE!</v>
      </c>
      <c r="M46" s="22"/>
      <c r="N46" s="27"/>
    </row>
    <row r="47" spans="1:14" x14ac:dyDescent="0.3">
      <c r="A47">
        <f t="shared" si="3"/>
        <v>0</v>
      </c>
      <c r="B47" s="18">
        <f t="shared" si="1"/>
        <v>44</v>
      </c>
      <c r="C47" s="3"/>
      <c r="D47" s="26" t="str">
        <f>IF(C47="","",MATCH(C47,DATA_PEHE!E$2:E$4,0))</f>
        <v/>
      </c>
      <c r="E47" s="26" t="str">
        <f ca="1">IF(D47="","",OFFSET(DATA_PEHE!E$1,D47,1))</f>
        <v/>
      </c>
      <c r="F47" s="26" t="e">
        <f t="shared" ca="1" si="2"/>
        <v>#VALUE!</v>
      </c>
      <c r="G47" s="10"/>
      <c r="H47" s="62" t="str" cm="1">
        <f t="array" ref="H47">IF(G47="","",MATCH(F47&amp;G47,DATA_PEHE!I:I&amp;DATA_PEHE!J:J,0)-1)</f>
        <v/>
      </c>
      <c r="I47" s="62" t="e">
        <f ca="1">OFFSET(DATA_PEHE!J$1,H47,1)</f>
        <v>#VALUE!</v>
      </c>
      <c r="J47" s="23"/>
      <c r="K47" s="21"/>
      <c r="L47" s="20" t="e">
        <f ca="1">OFFSET(DATA_PEHE!E$1,D47,2)</f>
        <v>#VALUE!</v>
      </c>
      <c r="M47" s="22"/>
      <c r="N47" s="27"/>
    </row>
    <row r="48" spans="1:14" x14ac:dyDescent="0.3">
      <c r="A48">
        <f t="shared" si="3"/>
        <v>0</v>
      </c>
      <c r="B48" s="18">
        <f t="shared" si="1"/>
        <v>45</v>
      </c>
      <c r="C48" s="3"/>
      <c r="D48" s="26" t="str">
        <f>IF(C48="","",MATCH(C48,DATA_PEHE!E$2:E$4,0))</f>
        <v/>
      </c>
      <c r="E48" s="26" t="str">
        <f ca="1">IF(D48="","",OFFSET(DATA_PEHE!E$1,D48,1))</f>
        <v/>
      </c>
      <c r="F48" s="26" t="e">
        <f t="shared" ca="1" si="2"/>
        <v>#VALUE!</v>
      </c>
      <c r="G48" s="10"/>
      <c r="H48" s="62" t="str" cm="1">
        <f t="array" ref="H48">IF(G48="","",MATCH(F48&amp;G48,DATA_PEHE!I:I&amp;DATA_PEHE!J:J,0)-1)</f>
        <v/>
      </c>
      <c r="I48" s="62" t="e">
        <f ca="1">OFFSET(DATA_PEHE!J$1,H48,1)</f>
        <v>#VALUE!</v>
      </c>
      <c r="J48" s="23"/>
      <c r="K48" s="21"/>
      <c r="L48" s="20" t="e">
        <f ca="1">OFFSET(DATA_PEHE!E$1,D48,2)</f>
        <v>#VALUE!</v>
      </c>
      <c r="M48" s="22"/>
      <c r="N48" s="27"/>
    </row>
    <row r="49" spans="1:14" x14ac:dyDescent="0.3">
      <c r="A49">
        <f t="shared" si="3"/>
        <v>0</v>
      </c>
      <c r="B49" s="18">
        <f t="shared" si="1"/>
        <v>46</v>
      </c>
      <c r="C49" s="3"/>
      <c r="D49" s="26" t="str">
        <f>IF(C49="","",MATCH(C49,DATA_PEHE!E$2:E$4,0))</f>
        <v/>
      </c>
      <c r="E49" s="26" t="str">
        <f ca="1">IF(D49="","",OFFSET(DATA_PEHE!E$1,D49,1))</f>
        <v/>
      </c>
      <c r="F49" s="26" t="e">
        <f t="shared" ca="1" si="2"/>
        <v>#VALUE!</v>
      </c>
      <c r="G49" s="10"/>
      <c r="H49" s="62" t="str" cm="1">
        <f t="array" ref="H49">IF(G49="","",MATCH(F49&amp;G49,DATA_PEHE!I:I&amp;DATA_PEHE!J:J,0)-1)</f>
        <v/>
      </c>
      <c r="I49" s="62" t="e">
        <f ca="1">OFFSET(DATA_PEHE!J$1,H49,1)</f>
        <v>#VALUE!</v>
      </c>
      <c r="J49" s="23"/>
      <c r="K49" s="21"/>
      <c r="L49" s="20" t="e">
        <f ca="1">OFFSET(DATA_PEHE!E$1,D49,2)</f>
        <v>#VALUE!</v>
      </c>
      <c r="M49" s="22"/>
      <c r="N49" s="27"/>
    </row>
    <row r="50" spans="1:14" x14ac:dyDescent="0.3">
      <c r="A50">
        <f t="shared" si="3"/>
        <v>0</v>
      </c>
      <c r="B50" s="18">
        <f t="shared" si="1"/>
        <v>47</v>
      </c>
      <c r="C50" s="3"/>
      <c r="D50" s="26" t="str">
        <f>IF(C50="","",MATCH(C50,DATA_PEHE!E$2:E$4,0))</f>
        <v/>
      </c>
      <c r="E50" s="26" t="str">
        <f ca="1">IF(D50="","",OFFSET(DATA_PEHE!E$1,D50,1))</f>
        <v/>
      </c>
      <c r="F50" s="26" t="e">
        <f t="shared" ca="1" si="2"/>
        <v>#VALUE!</v>
      </c>
      <c r="G50" s="10"/>
      <c r="H50" s="62" t="str" cm="1">
        <f t="array" ref="H50">IF(G50="","",MATCH(F50&amp;G50,DATA_PEHE!I:I&amp;DATA_PEHE!J:J,0)-1)</f>
        <v/>
      </c>
      <c r="I50" s="62" t="e">
        <f ca="1">OFFSET(DATA_PEHE!J$1,H50,1)</f>
        <v>#VALUE!</v>
      </c>
      <c r="J50" s="23"/>
      <c r="K50" s="21"/>
      <c r="L50" s="20" t="e">
        <f ca="1">OFFSET(DATA_PEHE!E$1,D50,2)</f>
        <v>#VALUE!</v>
      </c>
      <c r="M50" s="22"/>
      <c r="N50" s="27"/>
    </row>
    <row r="51" spans="1:14" x14ac:dyDescent="0.3">
      <c r="A51">
        <f t="shared" si="3"/>
        <v>0</v>
      </c>
      <c r="B51" s="18">
        <f t="shared" si="1"/>
        <v>48</v>
      </c>
      <c r="C51" s="3"/>
      <c r="D51" s="26" t="str">
        <f>IF(C51="","",MATCH(C51,DATA_PEHE!E$2:E$4,0))</f>
        <v/>
      </c>
      <c r="E51" s="26" t="str">
        <f ca="1">IF(D51="","",OFFSET(DATA_PEHE!E$1,D51,1))</f>
        <v/>
      </c>
      <c r="F51" s="26" t="e">
        <f t="shared" ca="1" si="2"/>
        <v>#VALUE!</v>
      </c>
      <c r="G51" s="10"/>
      <c r="H51" s="62" t="str" cm="1">
        <f t="array" ref="H51">IF(G51="","",MATCH(F51&amp;G51,DATA_PEHE!I:I&amp;DATA_PEHE!J:J,0)-1)</f>
        <v/>
      </c>
      <c r="I51" s="62" t="e">
        <f ca="1">OFFSET(DATA_PEHE!J$1,H51,1)</f>
        <v>#VALUE!</v>
      </c>
      <c r="J51" s="23"/>
      <c r="K51" s="21"/>
      <c r="L51" s="20" t="e">
        <f ca="1">OFFSET(DATA_PEHE!E$1,D51,2)</f>
        <v>#VALUE!</v>
      </c>
      <c r="M51" s="22"/>
      <c r="N51" s="27"/>
    </row>
    <row r="52" spans="1:14" x14ac:dyDescent="0.3">
      <c r="A52">
        <f t="shared" si="3"/>
        <v>0</v>
      </c>
      <c r="B52" s="18">
        <f t="shared" si="1"/>
        <v>49</v>
      </c>
      <c r="C52" s="3"/>
      <c r="D52" s="26" t="str">
        <f>IF(C52="","",MATCH(C52,DATA_PEHE!E$2:E$4,0))</f>
        <v/>
      </c>
      <c r="E52" s="26" t="str">
        <f ca="1">IF(D52="","",OFFSET(DATA_PEHE!E$1,D52,1))</f>
        <v/>
      </c>
      <c r="F52" s="26" t="e">
        <f t="shared" ca="1" si="2"/>
        <v>#VALUE!</v>
      </c>
      <c r="G52" s="10"/>
      <c r="H52" s="62" t="str" cm="1">
        <f t="array" ref="H52">IF(G52="","",MATCH(F52&amp;G52,DATA_PEHE!I:I&amp;DATA_PEHE!J:J,0)-1)</f>
        <v/>
      </c>
      <c r="I52" s="62" t="e">
        <f ca="1">OFFSET(DATA_PEHE!J$1,H52,1)</f>
        <v>#VALUE!</v>
      </c>
      <c r="J52" s="23"/>
      <c r="K52" s="21"/>
      <c r="L52" s="20" t="e">
        <f ca="1">OFFSET(DATA_PEHE!E$1,D52,2)</f>
        <v>#VALUE!</v>
      </c>
      <c r="M52" s="22"/>
      <c r="N52" s="27"/>
    </row>
    <row r="53" spans="1:14" x14ac:dyDescent="0.3">
      <c r="A53">
        <f t="shared" si="3"/>
        <v>0</v>
      </c>
      <c r="B53" s="18">
        <f t="shared" si="1"/>
        <v>50</v>
      </c>
      <c r="C53" s="3"/>
      <c r="D53" s="26" t="str">
        <f>IF(C53="","",MATCH(C53,DATA_PEHE!E$2:E$4,0))</f>
        <v/>
      </c>
      <c r="E53" s="26" t="str">
        <f ca="1">IF(D53="","",OFFSET(DATA_PEHE!E$1,D53,1))</f>
        <v/>
      </c>
      <c r="F53" s="26" t="e">
        <f t="shared" ca="1" si="2"/>
        <v>#VALUE!</v>
      </c>
      <c r="G53" s="10"/>
      <c r="H53" s="62" t="str" cm="1">
        <f t="array" ref="H53">IF(G53="","",MATCH(F53&amp;G53,DATA_PEHE!I:I&amp;DATA_PEHE!J:J,0)-1)</f>
        <v/>
      </c>
      <c r="I53" s="62" t="e">
        <f ca="1">OFFSET(DATA_PEHE!J$1,H53,1)</f>
        <v>#VALUE!</v>
      </c>
      <c r="J53" s="23"/>
      <c r="K53" s="21"/>
      <c r="L53" s="20" t="e">
        <f ca="1">OFFSET(DATA_PEHE!E$1,D53,2)</f>
        <v>#VALUE!</v>
      </c>
      <c r="M53" s="22"/>
      <c r="N53" s="27"/>
    </row>
    <row r="54" spans="1:14" x14ac:dyDescent="0.3">
      <c r="A54">
        <f t="shared" si="3"/>
        <v>0</v>
      </c>
      <c r="B54" s="18">
        <f t="shared" si="1"/>
        <v>51</v>
      </c>
      <c r="C54" s="3"/>
      <c r="D54" s="26" t="str">
        <f>IF(C54="","",MATCH(C54,DATA_PEHE!E$2:E$4,0))</f>
        <v/>
      </c>
      <c r="E54" s="26" t="str">
        <f ca="1">IF(D54="","",OFFSET(DATA_PEHE!E$1,D54,1))</f>
        <v/>
      </c>
      <c r="F54" s="26" t="e">
        <f t="shared" ca="1" si="2"/>
        <v>#VALUE!</v>
      </c>
      <c r="G54" s="10"/>
      <c r="H54" s="62" t="str" cm="1">
        <f t="array" ref="H54">IF(G54="","",MATCH(F54&amp;G54,DATA_PEHE!I:I&amp;DATA_PEHE!J:J,0)-1)</f>
        <v/>
      </c>
      <c r="I54" s="62" t="e">
        <f ca="1">OFFSET(DATA_PEHE!J$1,H54,1)</f>
        <v>#VALUE!</v>
      </c>
      <c r="J54" s="23"/>
      <c r="K54" s="21"/>
      <c r="L54" s="20" t="e">
        <f ca="1">OFFSET(DATA_PEHE!E$1,D54,2)</f>
        <v>#VALUE!</v>
      </c>
      <c r="M54" s="22"/>
      <c r="N54" s="27"/>
    </row>
    <row r="55" spans="1:14" x14ac:dyDescent="0.3">
      <c r="A55">
        <f t="shared" si="3"/>
        <v>0</v>
      </c>
      <c r="B55" s="18">
        <f t="shared" si="1"/>
        <v>52</v>
      </c>
      <c r="C55" s="3"/>
      <c r="D55" s="26" t="str">
        <f>IF(C55="","",MATCH(C55,DATA_PEHE!E$2:E$4,0))</f>
        <v/>
      </c>
      <c r="E55" s="26" t="str">
        <f ca="1">IF(D55="","",OFFSET(DATA_PEHE!E$1,D55,1))</f>
        <v/>
      </c>
      <c r="F55" s="26" t="e">
        <f t="shared" ca="1" si="2"/>
        <v>#VALUE!</v>
      </c>
      <c r="G55" s="10"/>
      <c r="H55" s="62" t="str" cm="1">
        <f t="array" ref="H55">IF(G55="","",MATCH(F55&amp;G55,DATA_PEHE!I:I&amp;DATA_PEHE!J:J,0)-1)</f>
        <v/>
      </c>
      <c r="I55" s="62" t="e">
        <f ca="1">OFFSET(DATA_PEHE!J$1,H55,1)</f>
        <v>#VALUE!</v>
      </c>
      <c r="J55" s="23"/>
      <c r="K55" s="21"/>
      <c r="L55" s="20" t="e">
        <f ca="1">OFFSET(DATA_PEHE!E$1,D55,2)</f>
        <v>#VALUE!</v>
      </c>
      <c r="M55" s="22"/>
      <c r="N55" s="27"/>
    </row>
    <row r="56" spans="1:14" x14ac:dyDescent="0.3">
      <c r="A56">
        <f t="shared" si="3"/>
        <v>0</v>
      </c>
      <c r="B56" s="18">
        <f t="shared" si="1"/>
        <v>53</v>
      </c>
      <c r="C56" s="3"/>
      <c r="D56" s="26" t="str">
        <f>IF(C56="","",MATCH(C56,DATA_PEHE!E$2:E$4,0))</f>
        <v/>
      </c>
      <c r="E56" s="26" t="str">
        <f ca="1">IF(D56="","",OFFSET(DATA_PEHE!E$1,D56,1))</f>
        <v/>
      </c>
      <c r="F56" s="26" t="e">
        <f t="shared" ca="1" si="2"/>
        <v>#VALUE!</v>
      </c>
      <c r="G56" s="10"/>
      <c r="H56" s="62" t="str" cm="1">
        <f t="array" ref="H56">IF(G56="","",MATCH(F56&amp;G56,DATA_PEHE!I:I&amp;DATA_PEHE!J:J,0)-1)</f>
        <v/>
      </c>
      <c r="I56" s="62" t="e">
        <f ca="1">OFFSET(DATA_PEHE!J$1,H56,1)</f>
        <v>#VALUE!</v>
      </c>
      <c r="J56" s="23"/>
      <c r="K56" s="21"/>
      <c r="L56" s="20" t="e">
        <f ca="1">OFFSET(DATA_PEHE!E$1,D56,2)</f>
        <v>#VALUE!</v>
      </c>
      <c r="M56" s="22"/>
      <c r="N56" s="27"/>
    </row>
    <row r="57" spans="1:14" x14ac:dyDescent="0.3">
      <c r="A57">
        <f t="shared" si="3"/>
        <v>0</v>
      </c>
      <c r="B57" s="18">
        <f t="shared" si="1"/>
        <v>54</v>
      </c>
      <c r="C57" s="3"/>
      <c r="D57" s="26" t="str">
        <f>IF(C57="","",MATCH(C57,DATA_PEHE!E$2:E$4,0))</f>
        <v/>
      </c>
      <c r="E57" s="26" t="str">
        <f ca="1">IF(D57="","",OFFSET(DATA_PEHE!E$1,D57,1))</f>
        <v/>
      </c>
      <c r="F57" s="26" t="e">
        <f t="shared" ca="1" si="2"/>
        <v>#VALUE!</v>
      </c>
      <c r="G57" s="10"/>
      <c r="H57" s="62" t="str" cm="1">
        <f t="array" ref="H57">IF(G57="","",MATCH(F57&amp;G57,DATA_PEHE!I:I&amp;DATA_PEHE!J:J,0)-1)</f>
        <v/>
      </c>
      <c r="I57" s="62" t="e">
        <f ca="1">OFFSET(DATA_PEHE!J$1,H57,1)</f>
        <v>#VALUE!</v>
      </c>
      <c r="J57" s="23"/>
      <c r="K57" s="21"/>
      <c r="L57" s="20" t="e">
        <f ca="1">OFFSET(DATA_PEHE!E$1,D57,2)</f>
        <v>#VALUE!</v>
      </c>
      <c r="M57" s="22"/>
      <c r="N57" s="27"/>
    </row>
    <row r="58" spans="1:14" x14ac:dyDescent="0.3">
      <c r="A58">
        <f t="shared" si="3"/>
        <v>0</v>
      </c>
      <c r="B58" s="18">
        <f t="shared" si="1"/>
        <v>55</v>
      </c>
      <c r="C58" s="3"/>
      <c r="D58" s="26" t="str">
        <f>IF(C58="","",MATCH(C58,DATA_PEHE!E$2:E$4,0))</f>
        <v/>
      </c>
      <c r="E58" s="26" t="str">
        <f ca="1">IF(D58="","",OFFSET(DATA_PEHE!E$1,D58,1))</f>
        <v/>
      </c>
      <c r="F58" s="26" t="e">
        <f t="shared" ca="1" si="2"/>
        <v>#VALUE!</v>
      </c>
      <c r="G58" s="10"/>
      <c r="H58" s="62" t="str" cm="1">
        <f t="array" ref="H58">IF(G58="","",MATCH(F58&amp;G58,DATA_PEHE!I:I&amp;DATA_PEHE!J:J,0)-1)</f>
        <v/>
      </c>
      <c r="I58" s="62" t="e">
        <f ca="1">OFFSET(DATA_PEHE!J$1,H58,1)</f>
        <v>#VALUE!</v>
      </c>
      <c r="J58" s="23"/>
      <c r="K58" s="21"/>
      <c r="L58" s="20" t="e">
        <f ca="1">OFFSET(DATA_PEHE!E$1,D58,2)</f>
        <v>#VALUE!</v>
      </c>
      <c r="M58" s="22"/>
      <c r="N58" s="27"/>
    </row>
    <row r="59" spans="1:14" x14ac:dyDescent="0.3">
      <c r="A59">
        <f t="shared" si="3"/>
        <v>0</v>
      </c>
      <c r="B59" s="18">
        <f t="shared" si="1"/>
        <v>56</v>
      </c>
      <c r="C59" s="3"/>
      <c r="D59" s="26" t="str">
        <f>IF(C59="","",MATCH(C59,DATA_PEHE!E$2:E$4,0))</f>
        <v/>
      </c>
      <c r="E59" s="26" t="str">
        <f ca="1">IF(D59="","",OFFSET(DATA_PEHE!E$1,D59,1))</f>
        <v/>
      </c>
      <c r="F59" s="26" t="e">
        <f t="shared" ca="1" si="2"/>
        <v>#VALUE!</v>
      </c>
      <c r="G59" s="10"/>
      <c r="H59" s="62" t="str" cm="1">
        <f t="array" ref="H59">IF(G59="","",MATCH(F59&amp;G59,DATA_PEHE!I:I&amp;DATA_PEHE!J:J,0)-1)</f>
        <v/>
      </c>
      <c r="I59" s="62" t="e">
        <f ca="1">OFFSET(DATA_PEHE!J$1,H59,1)</f>
        <v>#VALUE!</v>
      </c>
      <c r="J59" s="23"/>
      <c r="K59" s="21"/>
      <c r="L59" s="20" t="e">
        <f ca="1">OFFSET(DATA_PEHE!E$1,D59,2)</f>
        <v>#VALUE!</v>
      </c>
      <c r="M59" s="22"/>
      <c r="N59" s="27"/>
    </row>
    <row r="60" spans="1:14" x14ac:dyDescent="0.3">
      <c r="A60">
        <f t="shared" si="3"/>
        <v>0</v>
      </c>
      <c r="B60" s="18">
        <f t="shared" si="1"/>
        <v>57</v>
      </c>
      <c r="C60" s="3"/>
      <c r="D60" s="26" t="str">
        <f>IF(C60="","",MATCH(C60,DATA_PEHE!E$2:E$4,0))</f>
        <v/>
      </c>
      <c r="E60" s="26" t="str">
        <f ca="1">IF(D60="","",OFFSET(DATA_PEHE!E$1,D60,1))</f>
        <v/>
      </c>
      <c r="F60" s="26" t="e">
        <f t="shared" ca="1" si="2"/>
        <v>#VALUE!</v>
      </c>
      <c r="G60" s="10"/>
      <c r="H60" s="62" t="str" cm="1">
        <f t="array" ref="H60">IF(G60="","",MATCH(F60&amp;G60,DATA_PEHE!I:I&amp;DATA_PEHE!J:J,0)-1)</f>
        <v/>
      </c>
      <c r="I60" s="62" t="e">
        <f ca="1">OFFSET(DATA_PEHE!J$1,H60,1)</f>
        <v>#VALUE!</v>
      </c>
      <c r="J60" s="23"/>
      <c r="K60" s="21"/>
      <c r="L60" s="20" t="e">
        <f ca="1">OFFSET(DATA_PEHE!E$1,D60,2)</f>
        <v>#VALUE!</v>
      </c>
      <c r="M60" s="22"/>
      <c r="N60" s="27"/>
    </row>
    <row r="61" spans="1:14" x14ac:dyDescent="0.3">
      <c r="A61">
        <f t="shared" si="3"/>
        <v>0</v>
      </c>
      <c r="B61" s="18">
        <f t="shared" si="1"/>
        <v>58</v>
      </c>
      <c r="C61" s="3"/>
      <c r="D61" s="26" t="str">
        <f>IF(C61="","",MATCH(C61,DATA_PEHE!E$2:E$4,0))</f>
        <v/>
      </c>
      <c r="E61" s="26" t="str">
        <f ca="1">IF(D61="","",OFFSET(DATA_PEHE!E$1,D61,1))</f>
        <v/>
      </c>
      <c r="F61" s="26" t="e">
        <f t="shared" ca="1" si="2"/>
        <v>#VALUE!</v>
      </c>
      <c r="G61" s="10"/>
      <c r="H61" s="62" t="str" cm="1">
        <f t="array" ref="H61">IF(G61="","",MATCH(F61&amp;G61,DATA_PEHE!I:I&amp;DATA_PEHE!J:J,0)-1)</f>
        <v/>
      </c>
      <c r="I61" s="62" t="e">
        <f ca="1">OFFSET(DATA_PEHE!J$1,H61,1)</f>
        <v>#VALUE!</v>
      </c>
      <c r="J61" s="23"/>
      <c r="K61" s="21"/>
      <c r="L61" s="20" t="e">
        <f ca="1">OFFSET(DATA_PEHE!E$1,D61,2)</f>
        <v>#VALUE!</v>
      </c>
      <c r="M61" s="22"/>
      <c r="N61" s="27"/>
    </row>
    <row r="62" spans="1:14" x14ac:dyDescent="0.3">
      <c r="A62">
        <f t="shared" si="3"/>
        <v>0</v>
      </c>
      <c r="B62" s="18">
        <f t="shared" si="1"/>
        <v>59</v>
      </c>
      <c r="C62" s="3"/>
      <c r="D62" s="26" t="str">
        <f>IF(C62="","",MATCH(C62,DATA_PEHE!E$2:E$4,0))</f>
        <v/>
      </c>
      <c r="E62" s="26" t="str">
        <f ca="1">IF(D62="","",OFFSET(DATA_PEHE!E$1,D62,1))</f>
        <v/>
      </c>
      <c r="F62" s="26" t="e">
        <f t="shared" ca="1" si="2"/>
        <v>#VALUE!</v>
      </c>
      <c r="G62" s="10"/>
      <c r="H62" s="62" t="str" cm="1">
        <f t="array" ref="H62">IF(G62="","",MATCH(F62&amp;G62,DATA_PEHE!I:I&amp;DATA_PEHE!J:J,0)-1)</f>
        <v/>
      </c>
      <c r="I62" s="62" t="e">
        <f ca="1">OFFSET(DATA_PEHE!J$1,H62,1)</f>
        <v>#VALUE!</v>
      </c>
      <c r="J62" s="23"/>
      <c r="K62" s="21"/>
      <c r="L62" s="20" t="e">
        <f ca="1">OFFSET(DATA_PEHE!E$1,D62,2)</f>
        <v>#VALUE!</v>
      </c>
      <c r="M62" s="22"/>
      <c r="N62" s="27"/>
    </row>
    <row r="63" spans="1:14" x14ac:dyDescent="0.3">
      <c r="A63">
        <f t="shared" si="3"/>
        <v>0</v>
      </c>
      <c r="B63" s="18">
        <f t="shared" si="1"/>
        <v>60</v>
      </c>
      <c r="C63" s="3"/>
      <c r="D63" s="26" t="str">
        <f>IF(C63="","",MATCH(C63,DATA_PEHE!E$2:E$4,0))</f>
        <v/>
      </c>
      <c r="E63" s="26" t="str">
        <f ca="1">IF(D63="","",OFFSET(DATA_PEHE!E$1,D63,1))</f>
        <v/>
      </c>
      <c r="F63" s="26" t="e">
        <f t="shared" ca="1" si="2"/>
        <v>#VALUE!</v>
      </c>
      <c r="G63" s="10"/>
      <c r="H63" s="62" t="str" cm="1">
        <f t="array" ref="H63">IF(G63="","",MATCH(F63&amp;G63,DATA_PEHE!I:I&amp;DATA_PEHE!J:J,0)-1)</f>
        <v/>
      </c>
      <c r="I63" s="62" t="e">
        <f ca="1">OFFSET(DATA_PEHE!J$1,H63,1)</f>
        <v>#VALUE!</v>
      </c>
      <c r="J63" s="23"/>
      <c r="K63" s="21"/>
      <c r="L63" s="20" t="e">
        <f ca="1">OFFSET(DATA_PEHE!E$1,D63,2)</f>
        <v>#VALUE!</v>
      </c>
      <c r="M63" s="22"/>
      <c r="N63" s="27"/>
    </row>
    <row r="64" spans="1:14" x14ac:dyDescent="0.3">
      <c r="A64">
        <f t="shared" si="3"/>
        <v>0</v>
      </c>
      <c r="B64" s="18">
        <f t="shared" si="1"/>
        <v>61</v>
      </c>
      <c r="C64" s="3"/>
      <c r="D64" s="26" t="str">
        <f>IF(C64="","",MATCH(C64,DATA_PEHE!E$2:E$4,0))</f>
        <v/>
      </c>
      <c r="E64" s="26" t="str">
        <f ca="1">IF(D64="","",OFFSET(DATA_PEHE!E$1,D64,1))</f>
        <v/>
      </c>
      <c r="F64" s="26" t="e">
        <f t="shared" ca="1" si="2"/>
        <v>#VALUE!</v>
      </c>
      <c r="G64" s="10"/>
      <c r="H64" s="62" t="str" cm="1">
        <f t="array" ref="H64">IF(G64="","",MATCH(F64&amp;G64,DATA_PEHE!I:I&amp;DATA_PEHE!J:J,0)-1)</f>
        <v/>
      </c>
      <c r="I64" s="62" t="e">
        <f ca="1">OFFSET(DATA_PEHE!J$1,H64,1)</f>
        <v>#VALUE!</v>
      </c>
      <c r="J64" s="23"/>
      <c r="K64" s="21"/>
      <c r="L64" s="20" t="e">
        <f ca="1">OFFSET(DATA_PEHE!E$1,D64,2)</f>
        <v>#VALUE!</v>
      </c>
      <c r="M64" s="22"/>
      <c r="N64" s="27"/>
    </row>
    <row r="65" spans="1:14" x14ac:dyDescent="0.3">
      <c r="A65">
        <f t="shared" si="3"/>
        <v>0</v>
      </c>
      <c r="B65" s="18">
        <f t="shared" si="1"/>
        <v>62</v>
      </c>
      <c r="C65" s="3"/>
      <c r="D65" s="26" t="str">
        <f>IF(C65="","",MATCH(C65,DATA_PEHE!E$2:E$4,0))</f>
        <v/>
      </c>
      <c r="E65" s="26" t="str">
        <f ca="1">IF(D65="","",OFFSET(DATA_PEHE!E$1,D65,1))</f>
        <v/>
      </c>
      <c r="F65" s="26" t="e">
        <f t="shared" ca="1" si="2"/>
        <v>#VALUE!</v>
      </c>
      <c r="G65" s="10"/>
      <c r="H65" s="62" t="str" cm="1">
        <f t="array" ref="H65">IF(G65="","",MATCH(F65&amp;G65,DATA_PEHE!I:I&amp;DATA_PEHE!J:J,0)-1)</f>
        <v/>
      </c>
      <c r="I65" s="62" t="e">
        <f ca="1">OFFSET(DATA_PEHE!J$1,H65,1)</f>
        <v>#VALUE!</v>
      </c>
      <c r="J65" s="23"/>
      <c r="K65" s="21"/>
      <c r="L65" s="20" t="e">
        <f ca="1">OFFSET(DATA_PEHE!E$1,D65,2)</f>
        <v>#VALUE!</v>
      </c>
      <c r="M65" s="22"/>
      <c r="N65" s="27"/>
    </row>
    <row r="66" spans="1:14" x14ac:dyDescent="0.3">
      <c r="A66">
        <f t="shared" si="3"/>
        <v>0</v>
      </c>
      <c r="B66" s="18">
        <f t="shared" si="1"/>
        <v>63</v>
      </c>
      <c r="C66" s="3"/>
      <c r="D66" s="26" t="str">
        <f>IF(C66="","",MATCH(C66,DATA_PEHE!E$2:E$4,0))</f>
        <v/>
      </c>
      <c r="E66" s="26" t="str">
        <f ca="1">IF(D66="","",OFFSET(DATA_PEHE!E$1,D66,1))</f>
        <v/>
      </c>
      <c r="F66" s="26" t="e">
        <f t="shared" ca="1" si="2"/>
        <v>#VALUE!</v>
      </c>
      <c r="G66" s="10"/>
      <c r="H66" s="62" t="str" cm="1">
        <f t="array" ref="H66">IF(G66="","",MATCH(F66&amp;G66,DATA_PEHE!I:I&amp;DATA_PEHE!J:J,0)-1)</f>
        <v/>
      </c>
      <c r="I66" s="62" t="e">
        <f ca="1">OFFSET(DATA_PEHE!J$1,H66,1)</f>
        <v>#VALUE!</v>
      </c>
      <c r="J66" s="23"/>
      <c r="K66" s="21"/>
      <c r="L66" s="20" t="e">
        <f ca="1">OFFSET(DATA_PEHE!E$1,D66,2)</f>
        <v>#VALUE!</v>
      </c>
      <c r="M66" s="22"/>
      <c r="N66" s="27"/>
    </row>
    <row r="67" spans="1:14" x14ac:dyDescent="0.3">
      <c r="A67">
        <f t="shared" si="3"/>
        <v>0</v>
      </c>
      <c r="B67" s="18">
        <f t="shared" si="1"/>
        <v>64</v>
      </c>
      <c r="C67" s="3"/>
      <c r="D67" s="26" t="str">
        <f>IF(C67="","",MATCH(C67,DATA_PEHE!E$2:E$4,0))</f>
        <v/>
      </c>
      <c r="E67" s="26" t="str">
        <f ca="1">IF(D67="","",OFFSET(DATA_PEHE!E$1,D67,1))</f>
        <v/>
      </c>
      <c r="F67" s="26" t="e">
        <f t="shared" ca="1" si="2"/>
        <v>#VALUE!</v>
      </c>
      <c r="G67" s="10"/>
      <c r="H67" s="62" t="str" cm="1">
        <f t="array" ref="H67">IF(G67="","",MATCH(F67&amp;G67,DATA_PEHE!I:I&amp;DATA_PEHE!J:J,0)-1)</f>
        <v/>
      </c>
      <c r="I67" s="62" t="e">
        <f ca="1">OFFSET(DATA_PEHE!J$1,H67,1)</f>
        <v>#VALUE!</v>
      </c>
      <c r="J67" s="23"/>
      <c r="K67" s="21"/>
      <c r="L67" s="20" t="e">
        <f ca="1">OFFSET(DATA_PEHE!E$1,D67,2)</f>
        <v>#VALUE!</v>
      </c>
      <c r="M67" s="22"/>
      <c r="N67" s="27"/>
    </row>
    <row r="68" spans="1:14" x14ac:dyDescent="0.3">
      <c r="A68">
        <f t="shared" si="3"/>
        <v>0</v>
      </c>
      <c r="B68" s="18">
        <f t="shared" si="1"/>
        <v>65</v>
      </c>
      <c r="C68" s="3"/>
      <c r="D68" s="26" t="str">
        <f>IF(C68="","",MATCH(C68,DATA_PEHE!E$2:E$4,0))</f>
        <v/>
      </c>
      <c r="E68" s="26" t="str">
        <f ca="1">IF(D68="","",OFFSET(DATA_PEHE!E$1,D68,1))</f>
        <v/>
      </c>
      <c r="F68" s="26" t="e">
        <f t="shared" ca="1" si="2"/>
        <v>#VALUE!</v>
      </c>
      <c r="G68" s="10"/>
      <c r="H68" s="62" t="str" cm="1">
        <f t="array" ref="H68">IF(G68="","",MATCH(F68&amp;G68,DATA_PEHE!I:I&amp;DATA_PEHE!J:J,0)-1)</f>
        <v/>
      </c>
      <c r="I68" s="62" t="e">
        <f ca="1">OFFSET(DATA_PEHE!J$1,H68,1)</f>
        <v>#VALUE!</v>
      </c>
      <c r="J68" s="23"/>
      <c r="K68" s="21"/>
      <c r="L68" s="20" t="e">
        <f ca="1">OFFSET(DATA_PEHE!E$1,D68,2)</f>
        <v>#VALUE!</v>
      </c>
      <c r="M68" s="22"/>
      <c r="N68" s="27"/>
    </row>
    <row r="69" spans="1:14" x14ac:dyDescent="0.3">
      <c r="A69">
        <f t="shared" ref="A69:A100" si="4">$M$2</f>
        <v>0</v>
      </c>
      <c r="B69" s="18">
        <f t="shared" si="1"/>
        <v>66</v>
      </c>
      <c r="C69" s="3"/>
      <c r="D69" s="26" t="str">
        <f>IF(C69="","",MATCH(C69,DATA_PEHE!E$2:E$4,0))</f>
        <v/>
      </c>
      <c r="E69" s="26" t="str">
        <f ca="1">IF(D69="","",OFFSET(DATA_PEHE!E$1,D69,1))</f>
        <v/>
      </c>
      <c r="F69" s="26" t="e">
        <f t="shared" ca="1" si="2"/>
        <v>#VALUE!</v>
      </c>
      <c r="G69" s="10"/>
      <c r="H69" s="62" t="str" cm="1">
        <f t="array" ref="H69">IF(G69="","",MATCH(F69&amp;G69,DATA_PEHE!I:I&amp;DATA_PEHE!J:J,0)-1)</f>
        <v/>
      </c>
      <c r="I69" s="62" t="e">
        <f ca="1">OFFSET(DATA_PEHE!J$1,H69,1)</f>
        <v>#VALUE!</v>
      </c>
      <c r="J69" s="23"/>
      <c r="K69" s="21"/>
      <c r="L69" s="20" t="e">
        <f ca="1">OFFSET(DATA_PEHE!E$1,D69,2)</f>
        <v>#VALUE!</v>
      </c>
      <c r="M69" s="22"/>
      <c r="N69" s="27"/>
    </row>
    <row r="70" spans="1:14" x14ac:dyDescent="0.3">
      <c r="A70">
        <f t="shared" si="4"/>
        <v>0</v>
      </c>
      <c r="B70" s="18">
        <f t="shared" ref="B70:B133" si="5">ROW(B67)</f>
        <v>67</v>
      </c>
      <c r="C70" s="3"/>
      <c r="D70" s="26" t="str">
        <f>IF(C70="","",MATCH(C70,DATA_PEHE!E$2:E$4,0))</f>
        <v/>
      </c>
      <c r="E70" s="26" t="str">
        <f ca="1">IF(D70="","",OFFSET(DATA_PEHE!E$1,D70,1))</f>
        <v/>
      </c>
      <c r="F70" s="26" t="e">
        <f t="shared" ref="F70:F133" ca="1" si="6">RIGHT(E70,LEN(E70)-2)</f>
        <v>#VALUE!</v>
      </c>
      <c r="G70" s="10"/>
      <c r="H70" s="62" t="str" cm="1">
        <f t="array" ref="H70">IF(G70="","",MATCH(F70&amp;G70,DATA_PEHE!I:I&amp;DATA_PEHE!J:J,0)-1)</f>
        <v/>
      </c>
      <c r="I70" s="62" t="e">
        <f ca="1">OFFSET(DATA_PEHE!J$1,H70,1)</f>
        <v>#VALUE!</v>
      </c>
      <c r="J70" s="23"/>
      <c r="K70" s="21"/>
      <c r="L70" s="20" t="e">
        <f ca="1">OFFSET(DATA_PEHE!E$1,D70,2)</f>
        <v>#VALUE!</v>
      </c>
      <c r="M70" s="22"/>
      <c r="N70" s="27"/>
    </row>
    <row r="71" spans="1:14" x14ac:dyDescent="0.3">
      <c r="A71">
        <f t="shared" si="4"/>
        <v>0</v>
      </c>
      <c r="B71" s="18">
        <f t="shared" si="5"/>
        <v>68</v>
      </c>
      <c r="C71" s="3"/>
      <c r="D71" s="26" t="str">
        <f>IF(C71="","",MATCH(C71,DATA_PEHE!E$2:E$4,0))</f>
        <v/>
      </c>
      <c r="E71" s="26" t="str">
        <f ca="1">IF(D71="","",OFFSET(DATA_PEHE!E$1,D71,1))</f>
        <v/>
      </c>
      <c r="F71" s="26" t="e">
        <f t="shared" ca="1" si="6"/>
        <v>#VALUE!</v>
      </c>
      <c r="G71" s="10"/>
      <c r="H71" s="62" t="str" cm="1">
        <f t="array" ref="H71">IF(G71="","",MATCH(F71&amp;G71,DATA_PEHE!I:I&amp;DATA_PEHE!J:J,0)-1)</f>
        <v/>
      </c>
      <c r="I71" s="62" t="e">
        <f ca="1">OFFSET(DATA_PEHE!J$1,H71,1)</f>
        <v>#VALUE!</v>
      </c>
      <c r="J71" s="23"/>
      <c r="K71" s="21"/>
      <c r="L71" s="20" t="e">
        <f ca="1">OFFSET(DATA_PEHE!E$1,D71,2)</f>
        <v>#VALUE!</v>
      </c>
      <c r="M71" s="22"/>
      <c r="N71" s="27"/>
    </row>
    <row r="72" spans="1:14" x14ac:dyDescent="0.3">
      <c r="A72">
        <f t="shared" si="4"/>
        <v>0</v>
      </c>
      <c r="B72" s="18">
        <f t="shared" si="5"/>
        <v>69</v>
      </c>
      <c r="C72" s="3"/>
      <c r="D72" s="26" t="str">
        <f>IF(C72="","",MATCH(C72,DATA_PEHE!E$2:E$4,0))</f>
        <v/>
      </c>
      <c r="E72" s="26" t="str">
        <f ca="1">IF(D72="","",OFFSET(DATA_PEHE!E$1,D72,1))</f>
        <v/>
      </c>
      <c r="F72" s="26" t="e">
        <f t="shared" ca="1" si="6"/>
        <v>#VALUE!</v>
      </c>
      <c r="G72" s="10"/>
      <c r="H72" s="62" t="str" cm="1">
        <f t="array" ref="H72">IF(G72="","",MATCH(F72&amp;G72,DATA_PEHE!I:I&amp;DATA_PEHE!J:J,0)-1)</f>
        <v/>
      </c>
      <c r="I72" s="62" t="e">
        <f ca="1">OFFSET(DATA_PEHE!J$1,H72,1)</f>
        <v>#VALUE!</v>
      </c>
      <c r="J72" s="23"/>
      <c r="K72" s="21"/>
      <c r="L72" s="20" t="e">
        <f ca="1">OFFSET(DATA_PEHE!E$1,D72,2)</f>
        <v>#VALUE!</v>
      </c>
      <c r="M72" s="22"/>
      <c r="N72" s="27"/>
    </row>
    <row r="73" spans="1:14" x14ac:dyDescent="0.3">
      <c r="A73">
        <f t="shared" si="4"/>
        <v>0</v>
      </c>
      <c r="B73" s="18">
        <f t="shared" si="5"/>
        <v>70</v>
      </c>
      <c r="C73" s="3"/>
      <c r="D73" s="26" t="str">
        <f>IF(C73="","",MATCH(C73,DATA_PEHE!E$2:E$4,0))</f>
        <v/>
      </c>
      <c r="E73" s="26" t="str">
        <f ca="1">IF(D73="","",OFFSET(DATA_PEHE!E$1,D73,1))</f>
        <v/>
      </c>
      <c r="F73" s="26" t="e">
        <f t="shared" ca="1" si="6"/>
        <v>#VALUE!</v>
      </c>
      <c r="G73" s="10"/>
      <c r="H73" s="62" t="str" cm="1">
        <f t="array" ref="H73">IF(G73="","",MATCH(F73&amp;G73,DATA_PEHE!I:I&amp;DATA_PEHE!J:J,0)-1)</f>
        <v/>
      </c>
      <c r="I73" s="62" t="e">
        <f ca="1">OFFSET(DATA_PEHE!J$1,H73,1)</f>
        <v>#VALUE!</v>
      </c>
      <c r="J73" s="23"/>
      <c r="K73" s="21"/>
      <c r="L73" s="20" t="e">
        <f ca="1">OFFSET(DATA_PEHE!E$1,D73,2)</f>
        <v>#VALUE!</v>
      </c>
      <c r="M73" s="22"/>
      <c r="N73" s="27"/>
    </row>
    <row r="74" spans="1:14" x14ac:dyDescent="0.3">
      <c r="A74">
        <f t="shared" si="4"/>
        <v>0</v>
      </c>
      <c r="B74" s="18">
        <f t="shared" si="5"/>
        <v>71</v>
      </c>
      <c r="C74" s="3"/>
      <c r="D74" s="26" t="str">
        <f>IF(C74="","",MATCH(C74,DATA_PEHE!E$2:E$4,0))</f>
        <v/>
      </c>
      <c r="E74" s="26" t="str">
        <f ca="1">IF(D74="","",OFFSET(DATA_PEHE!E$1,D74,1))</f>
        <v/>
      </c>
      <c r="F74" s="26" t="e">
        <f t="shared" ca="1" si="6"/>
        <v>#VALUE!</v>
      </c>
      <c r="G74" s="10"/>
      <c r="H74" s="62" t="str" cm="1">
        <f t="array" ref="H74">IF(G74="","",MATCH(F74&amp;G74,DATA_PEHE!I:I&amp;DATA_PEHE!J:J,0)-1)</f>
        <v/>
      </c>
      <c r="I74" s="62" t="e">
        <f ca="1">OFFSET(DATA_PEHE!J$1,H74,1)</f>
        <v>#VALUE!</v>
      </c>
      <c r="J74" s="23"/>
      <c r="K74" s="21"/>
      <c r="L74" s="20" t="e">
        <f ca="1">OFFSET(DATA_PEHE!E$1,D74,2)</f>
        <v>#VALUE!</v>
      </c>
      <c r="M74" s="22"/>
      <c r="N74" s="27"/>
    </row>
    <row r="75" spans="1:14" x14ac:dyDescent="0.3">
      <c r="A75">
        <f t="shared" si="4"/>
        <v>0</v>
      </c>
      <c r="B75" s="18">
        <f t="shared" si="5"/>
        <v>72</v>
      </c>
      <c r="C75" s="3"/>
      <c r="D75" s="26" t="str">
        <f>IF(C75="","",MATCH(C75,DATA_PEHE!E$2:E$4,0))</f>
        <v/>
      </c>
      <c r="E75" s="26" t="str">
        <f ca="1">IF(D75="","",OFFSET(DATA_PEHE!E$1,D75,1))</f>
        <v/>
      </c>
      <c r="F75" s="26" t="e">
        <f t="shared" ca="1" si="6"/>
        <v>#VALUE!</v>
      </c>
      <c r="G75" s="10"/>
      <c r="H75" s="62" t="str" cm="1">
        <f t="array" ref="H75">IF(G75="","",MATCH(F75&amp;G75,DATA_PEHE!I:I&amp;DATA_PEHE!J:J,0)-1)</f>
        <v/>
      </c>
      <c r="I75" s="62" t="e">
        <f ca="1">OFFSET(DATA_PEHE!J$1,H75,1)</f>
        <v>#VALUE!</v>
      </c>
      <c r="J75" s="23"/>
      <c r="K75" s="21"/>
      <c r="L75" s="20" t="e">
        <f ca="1">OFFSET(DATA_PEHE!E$1,D75,2)</f>
        <v>#VALUE!</v>
      </c>
      <c r="M75" s="22"/>
      <c r="N75" s="27"/>
    </row>
    <row r="76" spans="1:14" x14ac:dyDescent="0.3">
      <c r="A76">
        <f t="shared" si="4"/>
        <v>0</v>
      </c>
      <c r="B76" s="18">
        <f t="shared" si="5"/>
        <v>73</v>
      </c>
      <c r="C76" s="3"/>
      <c r="D76" s="26" t="str">
        <f>IF(C76="","",MATCH(C76,DATA_PEHE!E$2:E$4,0))</f>
        <v/>
      </c>
      <c r="E76" s="26" t="str">
        <f ca="1">IF(D76="","",OFFSET(DATA_PEHE!E$1,D76,1))</f>
        <v/>
      </c>
      <c r="F76" s="26" t="e">
        <f t="shared" ca="1" si="6"/>
        <v>#VALUE!</v>
      </c>
      <c r="G76" s="10"/>
      <c r="H76" s="62" t="str" cm="1">
        <f t="array" ref="H76">IF(G76="","",MATCH(F76&amp;G76,DATA_PEHE!I:I&amp;DATA_PEHE!J:J,0)-1)</f>
        <v/>
      </c>
      <c r="I76" s="62" t="e">
        <f ca="1">OFFSET(DATA_PEHE!J$1,H76,1)</f>
        <v>#VALUE!</v>
      </c>
      <c r="J76" s="23"/>
      <c r="K76" s="21"/>
      <c r="L76" s="20" t="e">
        <f ca="1">OFFSET(DATA_PEHE!E$1,D76,2)</f>
        <v>#VALUE!</v>
      </c>
      <c r="M76" s="22"/>
      <c r="N76" s="27"/>
    </row>
    <row r="77" spans="1:14" x14ac:dyDescent="0.3">
      <c r="A77">
        <f t="shared" si="4"/>
        <v>0</v>
      </c>
      <c r="B77" s="18">
        <f t="shared" si="5"/>
        <v>74</v>
      </c>
      <c r="C77" s="3"/>
      <c r="D77" s="26" t="str">
        <f>IF(C77="","",MATCH(C77,DATA_PEHE!E$2:E$4,0))</f>
        <v/>
      </c>
      <c r="E77" s="26" t="str">
        <f ca="1">IF(D77="","",OFFSET(DATA_PEHE!E$1,D77,1))</f>
        <v/>
      </c>
      <c r="F77" s="26" t="e">
        <f t="shared" ca="1" si="6"/>
        <v>#VALUE!</v>
      </c>
      <c r="G77" s="10"/>
      <c r="H77" s="62" t="str" cm="1">
        <f t="array" ref="H77">IF(G77="","",MATCH(F77&amp;G77,DATA_PEHE!I:I&amp;DATA_PEHE!J:J,0)-1)</f>
        <v/>
      </c>
      <c r="I77" s="62" t="e">
        <f ca="1">OFFSET(DATA_PEHE!J$1,H77,1)</f>
        <v>#VALUE!</v>
      </c>
      <c r="J77" s="23"/>
      <c r="K77" s="21"/>
      <c r="L77" s="20" t="e">
        <f ca="1">OFFSET(DATA_PEHE!E$1,D77,2)</f>
        <v>#VALUE!</v>
      </c>
      <c r="M77" s="22"/>
      <c r="N77" s="27"/>
    </row>
    <row r="78" spans="1:14" x14ac:dyDescent="0.3">
      <c r="A78">
        <f t="shared" si="4"/>
        <v>0</v>
      </c>
      <c r="B78" s="18">
        <f t="shared" si="5"/>
        <v>75</v>
      </c>
      <c r="C78" s="3"/>
      <c r="D78" s="26" t="str">
        <f>IF(C78="","",MATCH(C78,DATA_PEHE!E$2:E$4,0))</f>
        <v/>
      </c>
      <c r="E78" s="26" t="str">
        <f ca="1">IF(D78="","",OFFSET(DATA_PEHE!E$1,D78,1))</f>
        <v/>
      </c>
      <c r="F78" s="26" t="e">
        <f t="shared" ca="1" si="6"/>
        <v>#VALUE!</v>
      </c>
      <c r="G78" s="10"/>
      <c r="H78" s="62" t="str" cm="1">
        <f t="array" ref="H78">IF(G78="","",MATCH(F78&amp;G78,DATA_PEHE!I:I&amp;DATA_PEHE!J:J,0)-1)</f>
        <v/>
      </c>
      <c r="I78" s="62" t="e">
        <f ca="1">OFFSET(DATA_PEHE!J$1,H78,1)</f>
        <v>#VALUE!</v>
      </c>
      <c r="J78" s="23"/>
      <c r="K78" s="21"/>
      <c r="L78" s="20" t="e">
        <f ca="1">OFFSET(DATA_PEHE!E$1,D78,2)</f>
        <v>#VALUE!</v>
      </c>
      <c r="M78" s="22"/>
      <c r="N78" s="27"/>
    </row>
    <row r="79" spans="1:14" x14ac:dyDescent="0.3">
      <c r="A79">
        <f t="shared" si="4"/>
        <v>0</v>
      </c>
      <c r="B79" s="18">
        <f t="shared" si="5"/>
        <v>76</v>
      </c>
      <c r="C79" s="3"/>
      <c r="D79" s="26" t="str">
        <f>IF(C79="","",MATCH(C79,DATA_PEHE!E$2:E$4,0))</f>
        <v/>
      </c>
      <c r="E79" s="26" t="str">
        <f ca="1">IF(D79="","",OFFSET(DATA_PEHE!E$1,D79,1))</f>
        <v/>
      </c>
      <c r="F79" s="26" t="e">
        <f t="shared" ca="1" si="6"/>
        <v>#VALUE!</v>
      </c>
      <c r="G79" s="10"/>
      <c r="H79" s="62" t="str" cm="1">
        <f t="array" ref="H79">IF(G79="","",MATCH(F79&amp;G79,DATA_PEHE!I:I&amp;DATA_PEHE!J:J,0)-1)</f>
        <v/>
      </c>
      <c r="I79" s="62" t="e">
        <f ca="1">OFFSET(DATA_PEHE!J$1,H79,1)</f>
        <v>#VALUE!</v>
      </c>
      <c r="J79" s="23"/>
      <c r="K79" s="21"/>
      <c r="L79" s="20" t="e">
        <f ca="1">OFFSET(DATA_PEHE!E$1,D79,2)</f>
        <v>#VALUE!</v>
      </c>
      <c r="M79" s="22"/>
      <c r="N79" s="27"/>
    </row>
    <row r="80" spans="1:14" x14ac:dyDescent="0.3">
      <c r="A80">
        <f t="shared" si="4"/>
        <v>0</v>
      </c>
      <c r="B80" s="18">
        <f t="shared" si="5"/>
        <v>77</v>
      </c>
      <c r="C80" s="3"/>
      <c r="D80" s="26" t="str">
        <f>IF(C80="","",MATCH(C80,DATA_PEHE!E$2:E$4,0))</f>
        <v/>
      </c>
      <c r="E80" s="26" t="str">
        <f ca="1">IF(D80="","",OFFSET(DATA_PEHE!E$1,D80,1))</f>
        <v/>
      </c>
      <c r="F80" s="26" t="e">
        <f t="shared" ca="1" si="6"/>
        <v>#VALUE!</v>
      </c>
      <c r="G80" s="10"/>
      <c r="H80" s="62" t="str" cm="1">
        <f t="array" ref="H80">IF(G80="","",MATCH(F80&amp;G80,DATA_PEHE!I:I&amp;DATA_PEHE!J:J,0)-1)</f>
        <v/>
      </c>
      <c r="I80" s="62" t="e">
        <f ca="1">OFFSET(DATA_PEHE!J$1,H80,1)</f>
        <v>#VALUE!</v>
      </c>
      <c r="J80" s="23"/>
      <c r="K80" s="21"/>
      <c r="L80" s="20" t="e">
        <f ca="1">OFFSET(DATA_PEHE!E$1,D80,2)</f>
        <v>#VALUE!</v>
      </c>
      <c r="M80" s="22"/>
      <c r="N80" s="27"/>
    </row>
    <row r="81" spans="1:14" x14ac:dyDescent="0.3">
      <c r="A81">
        <f t="shared" si="4"/>
        <v>0</v>
      </c>
      <c r="B81" s="18">
        <f t="shared" si="5"/>
        <v>78</v>
      </c>
      <c r="C81" s="3"/>
      <c r="D81" s="26" t="str">
        <f>IF(C81="","",MATCH(C81,DATA_PEHE!E$2:E$4,0))</f>
        <v/>
      </c>
      <c r="E81" s="26" t="str">
        <f ca="1">IF(D81="","",OFFSET(DATA_PEHE!E$1,D81,1))</f>
        <v/>
      </c>
      <c r="F81" s="26" t="e">
        <f t="shared" ca="1" si="6"/>
        <v>#VALUE!</v>
      </c>
      <c r="G81" s="10"/>
      <c r="H81" s="62" t="str" cm="1">
        <f t="array" ref="H81">IF(G81="","",MATCH(F81&amp;G81,DATA_PEHE!I:I&amp;DATA_PEHE!J:J,0)-1)</f>
        <v/>
      </c>
      <c r="I81" s="62" t="e">
        <f ca="1">OFFSET(DATA_PEHE!J$1,H81,1)</f>
        <v>#VALUE!</v>
      </c>
      <c r="J81" s="23"/>
      <c r="K81" s="21"/>
      <c r="L81" s="20" t="e">
        <f ca="1">OFFSET(DATA_PEHE!E$1,D81,2)</f>
        <v>#VALUE!</v>
      </c>
      <c r="M81" s="22"/>
      <c r="N81" s="27"/>
    </row>
    <row r="82" spans="1:14" x14ac:dyDescent="0.3">
      <c r="A82">
        <f t="shared" si="4"/>
        <v>0</v>
      </c>
      <c r="B82" s="18">
        <f t="shared" si="5"/>
        <v>79</v>
      </c>
      <c r="C82" s="3"/>
      <c r="D82" s="26" t="str">
        <f>IF(C82="","",MATCH(C82,DATA_PEHE!E$2:E$4,0))</f>
        <v/>
      </c>
      <c r="E82" s="26" t="str">
        <f ca="1">IF(D82="","",OFFSET(DATA_PEHE!E$1,D82,1))</f>
        <v/>
      </c>
      <c r="F82" s="26" t="e">
        <f t="shared" ca="1" si="6"/>
        <v>#VALUE!</v>
      </c>
      <c r="G82" s="10"/>
      <c r="H82" s="62" t="str" cm="1">
        <f t="array" ref="H82">IF(G82="","",MATCH(F82&amp;G82,DATA_PEHE!I:I&amp;DATA_PEHE!J:J,0)-1)</f>
        <v/>
      </c>
      <c r="I82" s="62" t="e">
        <f ca="1">OFFSET(DATA_PEHE!J$1,H82,1)</f>
        <v>#VALUE!</v>
      </c>
      <c r="J82" s="23"/>
      <c r="K82" s="21"/>
      <c r="L82" s="20" t="e">
        <f ca="1">OFFSET(DATA_PEHE!E$1,D82,2)</f>
        <v>#VALUE!</v>
      </c>
      <c r="M82" s="22"/>
      <c r="N82" s="27"/>
    </row>
    <row r="83" spans="1:14" x14ac:dyDescent="0.3">
      <c r="A83">
        <f t="shared" si="4"/>
        <v>0</v>
      </c>
      <c r="B83" s="18">
        <f t="shared" si="5"/>
        <v>80</v>
      </c>
      <c r="C83" s="3"/>
      <c r="D83" s="26" t="str">
        <f>IF(C83="","",MATCH(C83,DATA_PEHE!E$2:E$4,0))</f>
        <v/>
      </c>
      <c r="E83" s="26" t="str">
        <f ca="1">IF(D83="","",OFFSET(DATA_PEHE!E$1,D83,1))</f>
        <v/>
      </c>
      <c r="F83" s="26" t="e">
        <f t="shared" ca="1" si="6"/>
        <v>#VALUE!</v>
      </c>
      <c r="G83" s="10"/>
      <c r="H83" s="62" t="str" cm="1">
        <f t="array" ref="H83">IF(G83="","",MATCH(F83&amp;G83,DATA_PEHE!I:I&amp;DATA_PEHE!J:J,0)-1)</f>
        <v/>
      </c>
      <c r="I83" s="62" t="e">
        <f ca="1">OFFSET(DATA_PEHE!J$1,H83,1)</f>
        <v>#VALUE!</v>
      </c>
      <c r="J83" s="23"/>
      <c r="K83" s="21"/>
      <c r="L83" s="20" t="e">
        <f ca="1">OFFSET(DATA_PEHE!E$1,D83,2)</f>
        <v>#VALUE!</v>
      </c>
      <c r="M83" s="22"/>
      <c r="N83" s="27"/>
    </row>
    <row r="84" spans="1:14" x14ac:dyDescent="0.3">
      <c r="A84">
        <f t="shared" si="4"/>
        <v>0</v>
      </c>
      <c r="B84" s="18">
        <f t="shared" si="5"/>
        <v>81</v>
      </c>
      <c r="C84" s="3"/>
      <c r="D84" s="26" t="str">
        <f>IF(C84="","",MATCH(C84,DATA_PEHE!E$2:E$4,0))</f>
        <v/>
      </c>
      <c r="E84" s="26" t="str">
        <f ca="1">IF(D84="","",OFFSET(DATA_PEHE!E$1,D84,1))</f>
        <v/>
      </c>
      <c r="F84" s="26" t="e">
        <f t="shared" ca="1" si="6"/>
        <v>#VALUE!</v>
      </c>
      <c r="G84" s="10"/>
      <c r="H84" s="62" t="str" cm="1">
        <f t="array" ref="H84">IF(G84="","",MATCH(F84&amp;G84,DATA_PEHE!I:I&amp;DATA_PEHE!J:J,0)-1)</f>
        <v/>
      </c>
      <c r="I84" s="62" t="e">
        <f ca="1">OFFSET(DATA_PEHE!J$1,H84,1)</f>
        <v>#VALUE!</v>
      </c>
      <c r="J84" s="23"/>
      <c r="K84" s="21"/>
      <c r="L84" s="20" t="e">
        <f ca="1">OFFSET(DATA_PEHE!E$1,D84,2)</f>
        <v>#VALUE!</v>
      </c>
      <c r="M84" s="22"/>
      <c r="N84" s="27"/>
    </row>
    <row r="85" spans="1:14" x14ac:dyDescent="0.3">
      <c r="A85">
        <f t="shared" si="4"/>
        <v>0</v>
      </c>
      <c r="B85" s="18">
        <f t="shared" si="5"/>
        <v>82</v>
      </c>
      <c r="C85" s="3"/>
      <c r="D85" s="26" t="str">
        <f>IF(C85="","",MATCH(C85,DATA_PEHE!E$2:E$4,0))</f>
        <v/>
      </c>
      <c r="E85" s="26" t="str">
        <f ca="1">IF(D85="","",OFFSET(DATA_PEHE!E$1,D85,1))</f>
        <v/>
      </c>
      <c r="F85" s="26" t="e">
        <f t="shared" ca="1" si="6"/>
        <v>#VALUE!</v>
      </c>
      <c r="G85" s="10"/>
      <c r="H85" s="62" t="str" cm="1">
        <f t="array" ref="H85">IF(G85="","",MATCH(F85&amp;G85,DATA_PEHE!I:I&amp;DATA_PEHE!J:J,0)-1)</f>
        <v/>
      </c>
      <c r="I85" s="62" t="e">
        <f ca="1">OFFSET(DATA_PEHE!J$1,H85,1)</f>
        <v>#VALUE!</v>
      </c>
      <c r="J85" s="23"/>
      <c r="K85" s="21"/>
      <c r="L85" s="20" t="e">
        <f ca="1">OFFSET(DATA_PEHE!E$1,D85,2)</f>
        <v>#VALUE!</v>
      </c>
      <c r="M85" s="22"/>
      <c r="N85" s="27"/>
    </row>
    <row r="86" spans="1:14" x14ac:dyDescent="0.3">
      <c r="A86">
        <f t="shared" si="4"/>
        <v>0</v>
      </c>
      <c r="B86" s="18">
        <f t="shared" si="5"/>
        <v>83</v>
      </c>
      <c r="C86" s="3"/>
      <c r="D86" s="26" t="str">
        <f>IF(C86="","",MATCH(C86,DATA_PEHE!E$2:E$4,0))</f>
        <v/>
      </c>
      <c r="E86" s="26" t="str">
        <f ca="1">IF(D86="","",OFFSET(DATA_PEHE!E$1,D86,1))</f>
        <v/>
      </c>
      <c r="F86" s="26" t="e">
        <f t="shared" ca="1" si="6"/>
        <v>#VALUE!</v>
      </c>
      <c r="G86" s="10"/>
      <c r="H86" s="62" t="str" cm="1">
        <f t="array" ref="H86">IF(G86="","",MATCH(F86&amp;G86,DATA_PEHE!I:I&amp;DATA_PEHE!J:J,0)-1)</f>
        <v/>
      </c>
      <c r="I86" s="62" t="e">
        <f ca="1">OFFSET(DATA_PEHE!J$1,H86,1)</f>
        <v>#VALUE!</v>
      </c>
      <c r="J86" s="23"/>
      <c r="K86" s="21"/>
      <c r="L86" s="20" t="e">
        <f ca="1">OFFSET(DATA_PEHE!E$1,D86,2)</f>
        <v>#VALUE!</v>
      </c>
      <c r="M86" s="22"/>
      <c r="N86" s="27"/>
    </row>
    <row r="87" spans="1:14" x14ac:dyDescent="0.3">
      <c r="A87">
        <f t="shared" si="4"/>
        <v>0</v>
      </c>
      <c r="B87" s="18">
        <f t="shared" si="5"/>
        <v>84</v>
      </c>
      <c r="C87" s="3"/>
      <c r="D87" s="26" t="str">
        <f>IF(C87="","",MATCH(C87,DATA_PEHE!E$2:E$4,0))</f>
        <v/>
      </c>
      <c r="E87" s="26" t="str">
        <f ca="1">IF(D87="","",OFFSET(DATA_PEHE!E$1,D87,1))</f>
        <v/>
      </c>
      <c r="F87" s="26" t="e">
        <f t="shared" ca="1" si="6"/>
        <v>#VALUE!</v>
      </c>
      <c r="G87" s="10"/>
      <c r="H87" s="62" t="str" cm="1">
        <f t="array" ref="H87">IF(G87="","",MATCH(F87&amp;G87,DATA_PEHE!I:I&amp;DATA_PEHE!J:J,0)-1)</f>
        <v/>
      </c>
      <c r="I87" s="62" t="e">
        <f ca="1">OFFSET(DATA_PEHE!J$1,H87,1)</f>
        <v>#VALUE!</v>
      </c>
      <c r="J87" s="23"/>
      <c r="K87" s="21"/>
      <c r="L87" s="20" t="e">
        <f ca="1">OFFSET(DATA_PEHE!E$1,D87,2)</f>
        <v>#VALUE!</v>
      </c>
      <c r="M87" s="22"/>
      <c r="N87" s="27"/>
    </row>
    <row r="88" spans="1:14" x14ac:dyDescent="0.3">
      <c r="A88">
        <f t="shared" si="4"/>
        <v>0</v>
      </c>
      <c r="B88" s="18">
        <f t="shared" si="5"/>
        <v>85</v>
      </c>
      <c r="C88" s="3"/>
      <c r="D88" s="26" t="str">
        <f>IF(C88="","",MATCH(C88,DATA_PEHE!E$2:E$4,0))</f>
        <v/>
      </c>
      <c r="E88" s="26" t="str">
        <f ca="1">IF(D88="","",OFFSET(DATA_PEHE!E$1,D88,1))</f>
        <v/>
      </c>
      <c r="F88" s="26" t="e">
        <f t="shared" ca="1" si="6"/>
        <v>#VALUE!</v>
      </c>
      <c r="G88" s="10"/>
      <c r="H88" s="62" t="str" cm="1">
        <f t="array" ref="H88">IF(G88="","",MATCH(F88&amp;G88,DATA_PEHE!I:I&amp;DATA_PEHE!J:J,0)-1)</f>
        <v/>
      </c>
      <c r="I88" s="62" t="e">
        <f ca="1">OFFSET(DATA_PEHE!J$1,H88,1)</f>
        <v>#VALUE!</v>
      </c>
      <c r="J88" s="23"/>
      <c r="K88" s="21"/>
      <c r="L88" s="20" t="e">
        <f ca="1">OFFSET(DATA_PEHE!E$1,D88,2)</f>
        <v>#VALUE!</v>
      </c>
      <c r="M88" s="22"/>
      <c r="N88" s="27"/>
    </row>
    <row r="89" spans="1:14" x14ac:dyDescent="0.3">
      <c r="A89">
        <f t="shared" si="4"/>
        <v>0</v>
      </c>
      <c r="B89" s="18">
        <f t="shared" si="5"/>
        <v>86</v>
      </c>
      <c r="C89" s="3"/>
      <c r="D89" s="26" t="str">
        <f>IF(C89="","",MATCH(C89,DATA_PEHE!E$2:E$4,0))</f>
        <v/>
      </c>
      <c r="E89" s="26" t="str">
        <f ca="1">IF(D89="","",OFFSET(DATA_PEHE!E$1,D89,1))</f>
        <v/>
      </c>
      <c r="F89" s="26" t="e">
        <f t="shared" ca="1" si="6"/>
        <v>#VALUE!</v>
      </c>
      <c r="G89" s="10"/>
      <c r="H89" s="62" t="str" cm="1">
        <f t="array" ref="H89">IF(G89="","",MATCH(F89&amp;G89,DATA_PEHE!I:I&amp;DATA_PEHE!J:J,0)-1)</f>
        <v/>
      </c>
      <c r="I89" s="62" t="e">
        <f ca="1">OFFSET(DATA_PEHE!J$1,H89,1)</f>
        <v>#VALUE!</v>
      </c>
      <c r="J89" s="23"/>
      <c r="K89" s="21"/>
      <c r="L89" s="20" t="e">
        <f ca="1">OFFSET(DATA_PEHE!E$1,D89,2)</f>
        <v>#VALUE!</v>
      </c>
      <c r="M89" s="22"/>
      <c r="N89" s="27"/>
    </row>
    <row r="90" spans="1:14" x14ac:dyDescent="0.3">
      <c r="A90">
        <f t="shared" si="4"/>
        <v>0</v>
      </c>
      <c r="B90" s="18">
        <f t="shared" si="5"/>
        <v>87</v>
      </c>
      <c r="C90" s="3"/>
      <c r="D90" s="26" t="str">
        <f>IF(C90="","",MATCH(C90,DATA_PEHE!E$2:E$4,0))</f>
        <v/>
      </c>
      <c r="E90" s="26" t="str">
        <f ca="1">IF(D90="","",OFFSET(DATA_PEHE!E$1,D90,1))</f>
        <v/>
      </c>
      <c r="F90" s="26" t="e">
        <f t="shared" ca="1" si="6"/>
        <v>#VALUE!</v>
      </c>
      <c r="G90" s="10"/>
      <c r="H90" s="62" t="str" cm="1">
        <f t="array" ref="H90">IF(G90="","",MATCH(F90&amp;G90,DATA_PEHE!I:I&amp;DATA_PEHE!J:J,0)-1)</f>
        <v/>
      </c>
      <c r="I90" s="62" t="e">
        <f ca="1">OFFSET(DATA_PEHE!J$1,H90,1)</f>
        <v>#VALUE!</v>
      </c>
      <c r="J90" s="23"/>
      <c r="K90" s="21"/>
      <c r="L90" s="20" t="e">
        <f ca="1">OFFSET(DATA_PEHE!E$1,D90,2)</f>
        <v>#VALUE!</v>
      </c>
      <c r="M90" s="22"/>
      <c r="N90" s="27"/>
    </row>
    <row r="91" spans="1:14" x14ac:dyDescent="0.3">
      <c r="A91">
        <f t="shared" si="4"/>
        <v>0</v>
      </c>
      <c r="B91" s="18">
        <f t="shared" si="5"/>
        <v>88</v>
      </c>
      <c r="C91" s="3"/>
      <c r="D91" s="26" t="str">
        <f>IF(C91="","",MATCH(C91,DATA_PEHE!E$2:E$4,0))</f>
        <v/>
      </c>
      <c r="E91" s="26" t="str">
        <f ca="1">IF(D91="","",OFFSET(DATA_PEHE!E$1,D91,1))</f>
        <v/>
      </c>
      <c r="F91" s="26" t="e">
        <f t="shared" ca="1" si="6"/>
        <v>#VALUE!</v>
      </c>
      <c r="G91" s="10"/>
      <c r="H91" s="62" t="str" cm="1">
        <f t="array" ref="H91">IF(G91="","",MATCH(F91&amp;G91,DATA_PEHE!I:I&amp;DATA_PEHE!J:J,0)-1)</f>
        <v/>
      </c>
      <c r="I91" s="62" t="e">
        <f ca="1">OFFSET(DATA_PEHE!J$1,H91,1)</f>
        <v>#VALUE!</v>
      </c>
      <c r="J91" s="23"/>
      <c r="K91" s="21"/>
      <c r="L91" s="20" t="e">
        <f ca="1">OFFSET(DATA_PEHE!E$1,D91,2)</f>
        <v>#VALUE!</v>
      </c>
      <c r="M91" s="22"/>
      <c r="N91" s="27"/>
    </row>
    <row r="92" spans="1:14" x14ac:dyDescent="0.3">
      <c r="A92">
        <f t="shared" si="4"/>
        <v>0</v>
      </c>
      <c r="B92" s="18">
        <f t="shared" si="5"/>
        <v>89</v>
      </c>
      <c r="C92" s="3"/>
      <c r="D92" s="26" t="str">
        <f>IF(C92="","",MATCH(C92,DATA_PEHE!E$2:E$4,0))</f>
        <v/>
      </c>
      <c r="E92" s="26" t="str">
        <f ca="1">IF(D92="","",OFFSET(DATA_PEHE!E$1,D92,1))</f>
        <v/>
      </c>
      <c r="F92" s="26" t="e">
        <f t="shared" ca="1" si="6"/>
        <v>#VALUE!</v>
      </c>
      <c r="G92" s="10"/>
      <c r="H92" s="62" t="str" cm="1">
        <f t="array" ref="H92">IF(G92="","",MATCH(F92&amp;G92,DATA_PEHE!I:I&amp;DATA_PEHE!J:J,0)-1)</f>
        <v/>
      </c>
      <c r="I92" s="62" t="e">
        <f ca="1">OFFSET(DATA_PEHE!J$1,H92,1)</f>
        <v>#VALUE!</v>
      </c>
      <c r="J92" s="23"/>
      <c r="K92" s="21"/>
      <c r="L92" s="20" t="e">
        <f ca="1">OFFSET(DATA_PEHE!E$1,D92,2)</f>
        <v>#VALUE!</v>
      </c>
      <c r="M92" s="22"/>
      <c r="N92" s="27"/>
    </row>
    <row r="93" spans="1:14" x14ac:dyDescent="0.3">
      <c r="A93">
        <f t="shared" si="4"/>
        <v>0</v>
      </c>
      <c r="B93" s="18">
        <f t="shared" si="5"/>
        <v>90</v>
      </c>
      <c r="C93" s="3"/>
      <c r="D93" s="26" t="str">
        <f>IF(C93="","",MATCH(C93,DATA_PEHE!E$2:E$4,0))</f>
        <v/>
      </c>
      <c r="E93" s="26" t="str">
        <f ca="1">IF(D93="","",OFFSET(DATA_PEHE!E$1,D93,1))</f>
        <v/>
      </c>
      <c r="F93" s="26" t="e">
        <f t="shared" ca="1" si="6"/>
        <v>#VALUE!</v>
      </c>
      <c r="G93" s="10"/>
      <c r="H93" s="62" t="str" cm="1">
        <f t="array" ref="H93">IF(G93="","",MATCH(F93&amp;G93,DATA_PEHE!I:I&amp;DATA_PEHE!J:J,0)-1)</f>
        <v/>
      </c>
      <c r="I93" s="62" t="e">
        <f ca="1">OFFSET(DATA_PEHE!J$1,H93,1)</f>
        <v>#VALUE!</v>
      </c>
      <c r="J93" s="23"/>
      <c r="K93" s="21"/>
      <c r="L93" s="20" t="e">
        <f ca="1">OFFSET(DATA_PEHE!E$1,D93,2)</f>
        <v>#VALUE!</v>
      </c>
      <c r="M93" s="22"/>
      <c r="N93" s="27"/>
    </row>
    <row r="94" spans="1:14" x14ac:dyDescent="0.3">
      <c r="A94">
        <f t="shared" si="4"/>
        <v>0</v>
      </c>
      <c r="B94" s="18">
        <f t="shared" si="5"/>
        <v>91</v>
      </c>
      <c r="C94" s="3"/>
      <c r="D94" s="26" t="str">
        <f>IF(C94="","",MATCH(C94,DATA_PEHE!E$2:E$4,0))</f>
        <v/>
      </c>
      <c r="E94" s="26" t="str">
        <f ca="1">IF(D94="","",OFFSET(DATA_PEHE!E$1,D94,1))</f>
        <v/>
      </c>
      <c r="F94" s="26" t="e">
        <f t="shared" ca="1" si="6"/>
        <v>#VALUE!</v>
      </c>
      <c r="G94" s="10"/>
      <c r="H94" s="62" t="str" cm="1">
        <f t="array" ref="H94">IF(G94="","",MATCH(F94&amp;G94,DATA_PEHE!I:I&amp;DATA_PEHE!J:J,0)-1)</f>
        <v/>
      </c>
      <c r="I94" s="62" t="e">
        <f ca="1">OFFSET(DATA_PEHE!J$1,H94,1)</f>
        <v>#VALUE!</v>
      </c>
      <c r="J94" s="23"/>
      <c r="K94" s="21"/>
      <c r="L94" s="20" t="e">
        <f ca="1">OFFSET(DATA_PEHE!E$1,D94,2)</f>
        <v>#VALUE!</v>
      </c>
      <c r="M94" s="22"/>
      <c r="N94" s="27"/>
    </row>
    <row r="95" spans="1:14" x14ac:dyDescent="0.3">
      <c r="A95">
        <f t="shared" si="4"/>
        <v>0</v>
      </c>
      <c r="B95" s="18">
        <f t="shared" si="5"/>
        <v>92</v>
      </c>
      <c r="C95" s="3"/>
      <c r="D95" s="26" t="str">
        <f>IF(C95="","",MATCH(C95,DATA_PEHE!E$2:E$4,0))</f>
        <v/>
      </c>
      <c r="E95" s="26" t="str">
        <f ca="1">IF(D95="","",OFFSET(DATA_PEHE!E$1,D95,1))</f>
        <v/>
      </c>
      <c r="F95" s="26" t="e">
        <f t="shared" ca="1" si="6"/>
        <v>#VALUE!</v>
      </c>
      <c r="G95" s="10"/>
      <c r="H95" s="62" t="str" cm="1">
        <f t="array" ref="H95">IF(G95="","",MATCH(F95&amp;G95,DATA_PEHE!I:I&amp;DATA_PEHE!J:J,0)-1)</f>
        <v/>
      </c>
      <c r="I95" s="62" t="e">
        <f ca="1">OFFSET(DATA_PEHE!J$1,H95,1)</f>
        <v>#VALUE!</v>
      </c>
      <c r="J95" s="23"/>
      <c r="K95" s="21"/>
      <c r="L95" s="20" t="e">
        <f ca="1">OFFSET(DATA_PEHE!E$1,D95,2)</f>
        <v>#VALUE!</v>
      </c>
      <c r="M95" s="22"/>
      <c r="N95" s="27"/>
    </row>
    <row r="96" spans="1:14" x14ac:dyDescent="0.3">
      <c r="A96">
        <f t="shared" si="4"/>
        <v>0</v>
      </c>
      <c r="B96" s="18">
        <f t="shared" si="5"/>
        <v>93</v>
      </c>
      <c r="C96" s="3"/>
      <c r="D96" s="26" t="str">
        <f>IF(C96="","",MATCH(C96,DATA_PEHE!E$2:E$4,0))</f>
        <v/>
      </c>
      <c r="E96" s="26" t="str">
        <f ca="1">IF(D96="","",OFFSET(DATA_PEHE!E$1,D96,1))</f>
        <v/>
      </c>
      <c r="F96" s="26" t="e">
        <f t="shared" ca="1" si="6"/>
        <v>#VALUE!</v>
      </c>
      <c r="G96" s="10"/>
      <c r="H96" s="62" t="str" cm="1">
        <f t="array" ref="H96">IF(G96="","",MATCH(F96&amp;G96,DATA_PEHE!I:I&amp;DATA_PEHE!J:J,0)-1)</f>
        <v/>
      </c>
      <c r="I96" s="62" t="e">
        <f ca="1">OFFSET(DATA_PEHE!J$1,H96,1)</f>
        <v>#VALUE!</v>
      </c>
      <c r="J96" s="23"/>
      <c r="K96" s="21"/>
      <c r="L96" s="20" t="e">
        <f ca="1">OFFSET(DATA_PEHE!E$1,D96,2)</f>
        <v>#VALUE!</v>
      </c>
      <c r="M96" s="22"/>
      <c r="N96" s="27"/>
    </row>
    <row r="97" spans="1:14" x14ac:dyDescent="0.3">
      <c r="A97">
        <f t="shared" si="4"/>
        <v>0</v>
      </c>
      <c r="B97" s="18">
        <f t="shared" si="5"/>
        <v>94</v>
      </c>
      <c r="C97" s="3"/>
      <c r="D97" s="26" t="str">
        <f>IF(C97="","",MATCH(C97,DATA_PEHE!E$2:E$4,0))</f>
        <v/>
      </c>
      <c r="E97" s="26" t="str">
        <f ca="1">IF(D97="","",OFFSET(DATA_PEHE!E$1,D97,1))</f>
        <v/>
      </c>
      <c r="F97" s="26" t="e">
        <f t="shared" ca="1" si="6"/>
        <v>#VALUE!</v>
      </c>
      <c r="G97" s="10"/>
      <c r="H97" s="62" t="str" cm="1">
        <f t="array" ref="H97">IF(G97="","",MATCH(F97&amp;G97,DATA_PEHE!I:I&amp;DATA_PEHE!J:J,0)-1)</f>
        <v/>
      </c>
      <c r="I97" s="62" t="e">
        <f ca="1">OFFSET(DATA_PEHE!J$1,H97,1)</f>
        <v>#VALUE!</v>
      </c>
      <c r="J97" s="23"/>
      <c r="K97" s="21"/>
      <c r="L97" s="20" t="e">
        <f ca="1">OFFSET(DATA_PEHE!E$1,D97,2)</f>
        <v>#VALUE!</v>
      </c>
      <c r="M97" s="22"/>
      <c r="N97" s="27"/>
    </row>
    <row r="98" spans="1:14" x14ac:dyDescent="0.3">
      <c r="A98">
        <f t="shared" si="4"/>
        <v>0</v>
      </c>
      <c r="B98" s="18">
        <f t="shared" si="5"/>
        <v>95</v>
      </c>
      <c r="C98" s="3"/>
      <c r="D98" s="26" t="str">
        <f>IF(C98="","",MATCH(C98,DATA_PEHE!E$2:E$4,0))</f>
        <v/>
      </c>
      <c r="E98" s="26" t="str">
        <f ca="1">IF(D98="","",OFFSET(DATA_PEHE!E$1,D98,1))</f>
        <v/>
      </c>
      <c r="F98" s="26" t="e">
        <f t="shared" ca="1" si="6"/>
        <v>#VALUE!</v>
      </c>
      <c r="G98" s="10"/>
      <c r="H98" s="62" t="str" cm="1">
        <f t="array" ref="H98">IF(G98="","",MATCH(F98&amp;G98,DATA_PEHE!I:I&amp;DATA_PEHE!J:J,0)-1)</f>
        <v/>
      </c>
      <c r="I98" s="62" t="e">
        <f ca="1">OFFSET(DATA_PEHE!J$1,H98,1)</f>
        <v>#VALUE!</v>
      </c>
      <c r="J98" s="23"/>
      <c r="K98" s="21"/>
      <c r="L98" s="20" t="e">
        <f ca="1">OFFSET(DATA_PEHE!E$1,D98,2)</f>
        <v>#VALUE!</v>
      </c>
      <c r="M98" s="22"/>
      <c r="N98" s="27"/>
    </row>
    <row r="99" spans="1:14" x14ac:dyDescent="0.3">
      <c r="A99">
        <f t="shared" si="4"/>
        <v>0</v>
      </c>
      <c r="B99" s="18">
        <f t="shared" si="5"/>
        <v>96</v>
      </c>
      <c r="C99" s="3"/>
      <c r="D99" s="26" t="str">
        <f>IF(C99="","",MATCH(C99,DATA_PEHE!E$2:E$4,0))</f>
        <v/>
      </c>
      <c r="E99" s="26" t="str">
        <f ca="1">IF(D99="","",OFFSET(DATA_PEHE!E$1,D99,1))</f>
        <v/>
      </c>
      <c r="F99" s="26" t="e">
        <f t="shared" ca="1" si="6"/>
        <v>#VALUE!</v>
      </c>
      <c r="G99" s="10"/>
      <c r="H99" s="62" t="str" cm="1">
        <f t="array" ref="H99">IF(G99="","",MATCH(F99&amp;G99,DATA_PEHE!I:I&amp;DATA_PEHE!J:J,0)-1)</f>
        <v/>
      </c>
      <c r="I99" s="62" t="e">
        <f ca="1">OFFSET(DATA_PEHE!J$1,H99,1)</f>
        <v>#VALUE!</v>
      </c>
      <c r="J99" s="23"/>
      <c r="K99" s="21"/>
      <c r="L99" s="20" t="e">
        <f ca="1">OFFSET(DATA_PEHE!E$1,D99,2)</f>
        <v>#VALUE!</v>
      </c>
      <c r="M99" s="22"/>
      <c r="N99" s="27"/>
    </row>
    <row r="100" spans="1:14" x14ac:dyDescent="0.3">
      <c r="A100">
        <f t="shared" si="4"/>
        <v>0</v>
      </c>
      <c r="B100" s="18">
        <f t="shared" si="5"/>
        <v>97</v>
      </c>
      <c r="C100" s="3"/>
      <c r="D100" s="26" t="str">
        <f>IF(C100="","",MATCH(C100,DATA_PEHE!E$2:E$4,0))</f>
        <v/>
      </c>
      <c r="E100" s="26" t="str">
        <f ca="1">IF(D100="","",OFFSET(DATA_PEHE!E$1,D100,1))</f>
        <v/>
      </c>
      <c r="F100" s="26" t="e">
        <f t="shared" ca="1" si="6"/>
        <v>#VALUE!</v>
      </c>
      <c r="G100" s="10"/>
      <c r="H100" s="62" t="str" cm="1">
        <f t="array" ref="H100">IF(G100="","",MATCH(F100&amp;G100,DATA_PEHE!I:I&amp;DATA_PEHE!J:J,0)-1)</f>
        <v/>
      </c>
      <c r="I100" s="62" t="e">
        <f ca="1">OFFSET(DATA_PEHE!J$1,H100,1)</f>
        <v>#VALUE!</v>
      </c>
      <c r="J100" s="23"/>
      <c r="K100" s="21"/>
      <c r="L100" s="20" t="e">
        <f ca="1">OFFSET(DATA_PEHE!E$1,D100,2)</f>
        <v>#VALUE!</v>
      </c>
      <c r="M100" s="22"/>
      <c r="N100" s="27"/>
    </row>
    <row r="101" spans="1:14" x14ac:dyDescent="0.3">
      <c r="A101">
        <f t="shared" ref="A101:A132" si="7">$M$2</f>
        <v>0</v>
      </c>
      <c r="B101" s="18">
        <f t="shared" si="5"/>
        <v>98</v>
      </c>
      <c r="C101" s="3"/>
      <c r="D101" s="26" t="str">
        <f>IF(C101="","",MATCH(C101,DATA_PEHE!E$2:E$4,0))</f>
        <v/>
      </c>
      <c r="E101" s="26" t="str">
        <f ca="1">IF(D101="","",OFFSET(DATA_PEHE!E$1,D101,1))</f>
        <v/>
      </c>
      <c r="F101" s="26" t="e">
        <f t="shared" ca="1" si="6"/>
        <v>#VALUE!</v>
      </c>
      <c r="G101" s="10"/>
      <c r="H101" s="62" t="str" cm="1">
        <f t="array" ref="H101">IF(G101="","",MATCH(F101&amp;G101,DATA_PEHE!I:I&amp;DATA_PEHE!J:J,0)-1)</f>
        <v/>
      </c>
      <c r="I101" s="62" t="e">
        <f ca="1">OFFSET(DATA_PEHE!J$1,H101,1)</f>
        <v>#VALUE!</v>
      </c>
      <c r="J101" s="23"/>
      <c r="K101" s="21"/>
      <c r="L101" s="20" t="e">
        <f ca="1">OFFSET(DATA_PEHE!E$1,D101,2)</f>
        <v>#VALUE!</v>
      </c>
      <c r="M101" s="22"/>
      <c r="N101" s="27"/>
    </row>
    <row r="102" spans="1:14" x14ac:dyDescent="0.3">
      <c r="A102">
        <f t="shared" si="7"/>
        <v>0</v>
      </c>
      <c r="B102" s="18">
        <f t="shared" si="5"/>
        <v>99</v>
      </c>
      <c r="C102" s="3"/>
      <c r="D102" s="26" t="str">
        <f>IF(C102="","",MATCH(C102,DATA_PEHE!E$2:E$4,0))</f>
        <v/>
      </c>
      <c r="E102" s="26" t="str">
        <f ca="1">IF(D102="","",OFFSET(DATA_PEHE!E$1,D102,1))</f>
        <v/>
      </c>
      <c r="F102" s="26" t="e">
        <f t="shared" ca="1" si="6"/>
        <v>#VALUE!</v>
      </c>
      <c r="G102" s="10"/>
      <c r="H102" s="62" t="str" cm="1">
        <f t="array" ref="H102">IF(G102="","",MATCH(F102&amp;G102,DATA_PEHE!I:I&amp;DATA_PEHE!J:J,0)-1)</f>
        <v/>
      </c>
      <c r="I102" s="62" t="e">
        <f ca="1">OFFSET(DATA_PEHE!J$1,H102,1)</f>
        <v>#VALUE!</v>
      </c>
      <c r="J102" s="23"/>
      <c r="K102" s="21"/>
      <c r="L102" s="20" t="e">
        <f ca="1">OFFSET(DATA_PEHE!E$1,D102,2)</f>
        <v>#VALUE!</v>
      </c>
      <c r="M102" s="22"/>
      <c r="N102" s="27"/>
    </row>
    <row r="103" spans="1:14" x14ac:dyDescent="0.3">
      <c r="A103">
        <f t="shared" si="7"/>
        <v>0</v>
      </c>
      <c r="B103" s="18">
        <f t="shared" si="5"/>
        <v>100</v>
      </c>
      <c r="C103" s="3"/>
      <c r="D103" s="26" t="str">
        <f>IF(C103="","",MATCH(C103,DATA_PEHE!E$2:E$4,0))</f>
        <v/>
      </c>
      <c r="E103" s="26" t="str">
        <f ca="1">IF(D103="","",OFFSET(DATA_PEHE!E$1,D103,1))</f>
        <v/>
      </c>
      <c r="F103" s="26" t="e">
        <f t="shared" ca="1" si="6"/>
        <v>#VALUE!</v>
      </c>
      <c r="G103" s="10"/>
      <c r="H103" s="62" t="str" cm="1">
        <f t="array" ref="H103">IF(G103="","",MATCH(F103&amp;G103,DATA_PEHE!I:I&amp;DATA_PEHE!J:J,0)-1)</f>
        <v/>
      </c>
      <c r="I103" s="62" t="e">
        <f ca="1">OFFSET(DATA_PEHE!J$1,H103,1)</f>
        <v>#VALUE!</v>
      </c>
      <c r="J103" s="23"/>
      <c r="K103" s="21"/>
      <c r="L103" s="20" t="e">
        <f ca="1">OFFSET(DATA_PEHE!E$1,D103,2)</f>
        <v>#VALUE!</v>
      </c>
      <c r="M103" s="22"/>
      <c r="N103" s="27"/>
    </row>
    <row r="104" spans="1:14" x14ac:dyDescent="0.3">
      <c r="A104">
        <f t="shared" si="7"/>
        <v>0</v>
      </c>
      <c r="B104" s="18">
        <f t="shared" si="5"/>
        <v>101</v>
      </c>
      <c r="C104" s="3"/>
      <c r="D104" s="26" t="str">
        <f>IF(C104="","",MATCH(C104,DATA_PEHE!E$2:E$4,0))</f>
        <v/>
      </c>
      <c r="E104" s="26" t="str">
        <f ca="1">IF(D104="","",OFFSET(DATA_PEHE!E$1,D104,1))</f>
        <v/>
      </c>
      <c r="F104" s="26" t="e">
        <f t="shared" ca="1" si="6"/>
        <v>#VALUE!</v>
      </c>
      <c r="G104" s="10"/>
      <c r="H104" s="62" t="str" cm="1">
        <f t="array" ref="H104">IF(G104="","",MATCH(F104&amp;G104,DATA_PEHE!I:I&amp;DATA_PEHE!J:J,0)-1)</f>
        <v/>
      </c>
      <c r="I104" s="62" t="e">
        <f ca="1">OFFSET(DATA_PEHE!J$1,H104,1)</f>
        <v>#VALUE!</v>
      </c>
      <c r="J104" s="23"/>
      <c r="K104" s="21"/>
      <c r="L104" s="20" t="e">
        <f ca="1">OFFSET(DATA_PEHE!E$1,D104,2)</f>
        <v>#VALUE!</v>
      </c>
      <c r="M104" s="22"/>
      <c r="N104" s="27"/>
    </row>
    <row r="105" spans="1:14" x14ac:dyDescent="0.3">
      <c r="A105">
        <f t="shared" si="7"/>
        <v>0</v>
      </c>
      <c r="B105" s="18">
        <f t="shared" si="5"/>
        <v>102</v>
      </c>
      <c r="C105" s="3"/>
      <c r="D105" s="26" t="str">
        <f>IF(C105="","",MATCH(C105,DATA_PEHE!E$2:E$4,0))</f>
        <v/>
      </c>
      <c r="E105" s="26" t="str">
        <f ca="1">IF(D105="","",OFFSET(DATA_PEHE!E$1,D105,1))</f>
        <v/>
      </c>
      <c r="F105" s="26" t="e">
        <f t="shared" ca="1" si="6"/>
        <v>#VALUE!</v>
      </c>
      <c r="G105" s="10"/>
      <c r="H105" s="62" t="str" cm="1">
        <f t="array" ref="H105">IF(G105="","",MATCH(F105&amp;G105,DATA_PEHE!I:I&amp;DATA_PEHE!J:J,0)-1)</f>
        <v/>
      </c>
      <c r="I105" s="62" t="e">
        <f ca="1">OFFSET(DATA_PEHE!J$1,H105,1)</f>
        <v>#VALUE!</v>
      </c>
      <c r="J105" s="23"/>
      <c r="K105" s="21"/>
      <c r="L105" s="20" t="e">
        <f ca="1">OFFSET(DATA_PEHE!E$1,D105,2)</f>
        <v>#VALUE!</v>
      </c>
      <c r="M105" s="22"/>
      <c r="N105" s="27"/>
    </row>
    <row r="106" spans="1:14" x14ac:dyDescent="0.3">
      <c r="A106">
        <f t="shared" si="7"/>
        <v>0</v>
      </c>
      <c r="B106" s="18">
        <f t="shared" si="5"/>
        <v>103</v>
      </c>
      <c r="C106" s="3"/>
      <c r="D106" s="26" t="str">
        <f>IF(C106="","",MATCH(C106,DATA_PEHE!E$2:E$4,0))</f>
        <v/>
      </c>
      <c r="E106" s="26" t="str">
        <f ca="1">IF(D106="","",OFFSET(DATA_PEHE!E$1,D106,1))</f>
        <v/>
      </c>
      <c r="F106" s="26" t="e">
        <f t="shared" ca="1" si="6"/>
        <v>#VALUE!</v>
      </c>
      <c r="G106" s="10"/>
      <c r="H106" s="62" t="str" cm="1">
        <f t="array" ref="H106">IF(G106="","",MATCH(F106&amp;G106,DATA_PEHE!I:I&amp;DATA_PEHE!J:J,0)-1)</f>
        <v/>
      </c>
      <c r="I106" s="62" t="e">
        <f ca="1">OFFSET(DATA_PEHE!J$1,H106,1)</f>
        <v>#VALUE!</v>
      </c>
      <c r="J106" s="23"/>
      <c r="K106" s="21"/>
      <c r="L106" s="20" t="e">
        <f ca="1">OFFSET(DATA_PEHE!E$1,D106,2)</f>
        <v>#VALUE!</v>
      </c>
      <c r="M106" s="22"/>
      <c r="N106" s="27"/>
    </row>
    <row r="107" spans="1:14" x14ac:dyDescent="0.3">
      <c r="A107">
        <f t="shared" si="7"/>
        <v>0</v>
      </c>
      <c r="B107" s="18">
        <f t="shared" si="5"/>
        <v>104</v>
      </c>
      <c r="C107" s="3"/>
      <c r="D107" s="26" t="str">
        <f>IF(C107="","",MATCH(C107,DATA_PEHE!E$2:E$4,0))</f>
        <v/>
      </c>
      <c r="E107" s="26" t="str">
        <f ca="1">IF(D107="","",OFFSET(DATA_PEHE!E$1,D107,1))</f>
        <v/>
      </c>
      <c r="F107" s="26" t="e">
        <f t="shared" ca="1" si="6"/>
        <v>#VALUE!</v>
      </c>
      <c r="G107" s="10"/>
      <c r="H107" s="62" t="str" cm="1">
        <f t="array" ref="H107">IF(G107="","",MATCH(F107&amp;G107,DATA_PEHE!I:I&amp;DATA_PEHE!J:J,0)-1)</f>
        <v/>
      </c>
      <c r="I107" s="62" t="e">
        <f ca="1">OFFSET(DATA_PEHE!J$1,H107,1)</f>
        <v>#VALUE!</v>
      </c>
      <c r="J107" s="23"/>
      <c r="K107" s="21"/>
      <c r="L107" s="20" t="e">
        <f ca="1">OFFSET(DATA_PEHE!E$1,D107,2)</f>
        <v>#VALUE!</v>
      </c>
      <c r="M107" s="22"/>
      <c r="N107" s="27"/>
    </row>
    <row r="108" spans="1:14" x14ac:dyDescent="0.3">
      <c r="A108">
        <f t="shared" si="7"/>
        <v>0</v>
      </c>
      <c r="B108" s="18">
        <f t="shared" si="5"/>
        <v>105</v>
      </c>
      <c r="C108" s="3"/>
      <c r="D108" s="26" t="str">
        <f>IF(C108="","",MATCH(C108,DATA_PEHE!E$2:E$4,0))</f>
        <v/>
      </c>
      <c r="E108" s="26" t="str">
        <f ca="1">IF(D108="","",OFFSET(DATA_PEHE!E$1,D108,1))</f>
        <v/>
      </c>
      <c r="F108" s="26" t="e">
        <f t="shared" ca="1" si="6"/>
        <v>#VALUE!</v>
      </c>
      <c r="G108" s="10"/>
      <c r="H108" s="62" t="str" cm="1">
        <f t="array" ref="H108">IF(G108="","",MATCH(F108&amp;G108,DATA_PEHE!I:I&amp;DATA_PEHE!J:J,0)-1)</f>
        <v/>
      </c>
      <c r="I108" s="62" t="e">
        <f ca="1">OFFSET(DATA_PEHE!J$1,H108,1)</f>
        <v>#VALUE!</v>
      </c>
      <c r="J108" s="23"/>
      <c r="K108" s="21"/>
      <c r="L108" s="20" t="e">
        <f ca="1">OFFSET(DATA_PEHE!E$1,D108,2)</f>
        <v>#VALUE!</v>
      </c>
      <c r="M108" s="22"/>
      <c r="N108" s="27"/>
    </row>
    <row r="109" spans="1:14" x14ac:dyDescent="0.3">
      <c r="A109">
        <f t="shared" si="7"/>
        <v>0</v>
      </c>
      <c r="B109" s="18">
        <f t="shared" si="5"/>
        <v>106</v>
      </c>
      <c r="C109" s="3"/>
      <c r="D109" s="26" t="str">
        <f>IF(C109="","",MATCH(C109,DATA_PEHE!E$2:E$4,0))</f>
        <v/>
      </c>
      <c r="E109" s="26" t="str">
        <f ca="1">IF(D109="","",OFFSET(DATA_PEHE!E$1,D109,1))</f>
        <v/>
      </c>
      <c r="F109" s="26" t="e">
        <f t="shared" ca="1" si="6"/>
        <v>#VALUE!</v>
      </c>
      <c r="G109" s="10"/>
      <c r="H109" s="62" t="str" cm="1">
        <f t="array" ref="H109">IF(G109="","",MATCH(F109&amp;G109,DATA_PEHE!I:I&amp;DATA_PEHE!J:J,0)-1)</f>
        <v/>
      </c>
      <c r="I109" s="62" t="e">
        <f ca="1">OFFSET(DATA_PEHE!J$1,H109,1)</f>
        <v>#VALUE!</v>
      </c>
      <c r="J109" s="23"/>
      <c r="K109" s="21"/>
      <c r="L109" s="20" t="e">
        <f ca="1">OFFSET(DATA_PEHE!E$1,D109,2)</f>
        <v>#VALUE!</v>
      </c>
      <c r="M109" s="22"/>
      <c r="N109" s="27"/>
    </row>
    <row r="110" spans="1:14" x14ac:dyDescent="0.3">
      <c r="A110">
        <f t="shared" si="7"/>
        <v>0</v>
      </c>
      <c r="B110" s="18">
        <f t="shared" si="5"/>
        <v>107</v>
      </c>
      <c r="C110" s="3"/>
      <c r="D110" s="26" t="str">
        <f>IF(C110="","",MATCH(C110,DATA_PEHE!E$2:E$4,0))</f>
        <v/>
      </c>
      <c r="E110" s="26" t="str">
        <f ca="1">IF(D110="","",OFFSET(DATA_PEHE!E$1,D110,1))</f>
        <v/>
      </c>
      <c r="F110" s="26" t="e">
        <f t="shared" ca="1" si="6"/>
        <v>#VALUE!</v>
      </c>
      <c r="G110" s="10"/>
      <c r="H110" s="62" t="str" cm="1">
        <f t="array" ref="H110">IF(G110="","",MATCH(F110&amp;G110,DATA_PEHE!I:I&amp;DATA_PEHE!J:J,0)-1)</f>
        <v/>
      </c>
      <c r="I110" s="62" t="e">
        <f ca="1">OFFSET(DATA_PEHE!J$1,H110,1)</f>
        <v>#VALUE!</v>
      </c>
      <c r="J110" s="23"/>
      <c r="K110" s="21"/>
      <c r="L110" s="20" t="e">
        <f ca="1">OFFSET(DATA_PEHE!E$1,D110,2)</f>
        <v>#VALUE!</v>
      </c>
      <c r="M110" s="22"/>
      <c r="N110" s="27"/>
    </row>
    <row r="111" spans="1:14" x14ac:dyDescent="0.3">
      <c r="A111">
        <f t="shared" si="7"/>
        <v>0</v>
      </c>
      <c r="B111" s="18">
        <f t="shared" si="5"/>
        <v>108</v>
      </c>
      <c r="C111" s="3"/>
      <c r="D111" s="26" t="str">
        <f>IF(C111="","",MATCH(C111,DATA_PEHE!E$2:E$4,0))</f>
        <v/>
      </c>
      <c r="E111" s="26" t="str">
        <f ca="1">IF(D111="","",OFFSET(DATA_PEHE!E$1,D111,1))</f>
        <v/>
      </c>
      <c r="F111" s="26" t="e">
        <f t="shared" ca="1" si="6"/>
        <v>#VALUE!</v>
      </c>
      <c r="G111" s="10"/>
      <c r="H111" s="62" t="str" cm="1">
        <f t="array" ref="H111">IF(G111="","",MATCH(F111&amp;G111,DATA_PEHE!I:I&amp;DATA_PEHE!J:J,0)-1)</f>
        <v/>
      </c>
      <c r="I111" s="62" t="e">
        <f ca="1">OFFSET(DATA_PEHE!J$1,H111,1)</f>
        <v>#VALUE!</v>
      </c>
      <c r="J111" s="23"/>
      <c r="K111" s="21"/>
      <c r="L111" s="20" t="e">
        <f ca="1">OFFSET(DATA_PEHE!E$1,D111,2)</f>
        <v>#VALUE!</v>
      </c>
      <c r="M111" s="22"/>
      <c r="N111" s="27"/>
    </row>
    <row r="112" spans="1:14" x14ac:dyDescent="0.3">
      <c r="A112">
        <f t="shared" si="7"/>
        <v>0</v>
      </c>
      <c r="B112" s="18">
        <f t="shared" si="5"/>
        <v>109</v>
      </c>
      <c r="C112" s="3"/>
      <c r="D112" s="26" t="str">
        <f>IF(C112="","",MATCH(C112,DATA_PEHE!E$2:E$4,0))</f>
        <v/>
      </c>
      <c r="E112" s="26" t="str">
        <f ca="1">IF(D112="","",OFFSET(DATA_PEHE!E$1,D112,1))</f>
        <v/>
      </c>
      <c r="F112" s="26" t="e">
        <f t="shared" ca="1" si="6"/>
        <v>#VALUE!</v>
      </c>
      <c r="G112" s="10"/>
      <c r="H112" s="62" t="str" cm="1">
        <f t="array" ref="H112">IF(G112="","",MATCH(F112&amp;G112,DATA_PEHE!I:I&amp;DATA_PEHE!J:J,0)-1)</f>
        <v/>
      </c>
      <c r="I112" s="62" t="e">
        <f ca="1">OFFSET(DATA_PEHE!J$1,H112,1)</f>
        <v>#VALUE!</v>
      </c>
      <c r="J112" s="23"/>
      <c r="K112" s="21"/>
      <c r="L112" s="20" t="e">
        <f ca="1">OFFSET(DATA_PEHE!E$1,D112,2)</f>
        <v>#VALUE!</v>
      </c>
      <c r="M112" s="22"/>
      <c r="N112" s="27"/>
    </row>
    <row r="113" spans="1:14" x14ac:dyDescent="0.3">
      <c r="A113">
        <f t="shared" si="7"/>
        <v>0</v>
      </c>
      <c r="B113" s="18">
        <f t="shared" si="5"/>
        <v>110</v>
      </c>
      <c r="C113" s="3"/>
      <c r="D113" s="26" t="str">
        <f>IF(C113="","",MATCH(C113,DATA_PEHE!E$2:E$4,0))</f>
        <v/>
      </c>
      <c r="E113" s="26" t="str">
        <f ca="1">IF(D113="","",OFFSET(DATA_PEHE!E$1,D113,1))</f>
        <v/>
      </c>
      <c r="F113" s="26" t="e">
        <f t="shared" ca="1" si="6"/>
        <v>#VALUE!</v>
      </c>
      <c r="G113" s="10"/>
      <c r="H113" s="62" t="str" cm="1">
        <f t="array" ref="H113">IF(G113="","",MATCH(F113&amp;G113,DATA_PEHE!I:I&amp;DATA_PEHE!J:J,0)-1)</f>
        <v/>
      </c>
      <c r="I113" s="62" t="e">
        <f ca="1">OFFSET(DATA_PEHE!J$1,H113,1)</f>
        <v>#VALUE!</v>
      </c>
      <c r="J113" s="23"/>
      <c r="K113" s="21"/>
      <c r="L113" s="20" t="e">
        <f ca="1">OFFSET(DATA_PEHE!E$1,D113,2)</f>
        <v>#VALUE!</v>
      </c>
      <c r="M113" s="22"/>
      <c r="N113" s="27"/>
    </row>
    <row r="114" spans="1:14" x14ac:dyDescent="0.3">
      <c r="A114">
        <f t="shared" si="7"/>
        <v>0</v>
      </c>
      <c r="B114" s="18">
        <f t="shared" si="5"/>
        <v>111</v>
      </c>
      <c r="C114" s="3"/>
      <c r="D114" s="26" t="str">
        <f>IF(C114="","",MATCH(C114,DATA_PEHE!E$2:E$4,0))</f>
        <v/>
      </c>
      <c r="E114" s="26" t="str">
        <f ca="1">IF(D114="","",OFFSET(DATA_PEHE!E$1,D114,1))</f>
        <v/>
      </c>
      <c r="F114" s="26" t="e">
        <f t="shared" ca="1" si="6"/>
        <v>#VALUE!</v>
      </c>
      <c r="G114" s="10"/>
      <c r="H114" s="62" t="str" cm="1">
        <f t="array" ref="H114">IF(G114="","",MATCH(F114&amp;G114,DATA_PEHE!I:I&amp;DATA_PEHE!J:J,0)-1)</f>
        <v/>
      </c>
      <c r="I114" s="62" t="e">
        <f ca="1">OFFSET(DATA_PEHE!J$1,H114,1)</f>
        <v>#VALUE!</v>
      </c>
      <c r="J114" s="23"/>
      <c r="K114" s="21"/>
      <c r="L114" s="20" t="e">
        <f ca="1">OFFSET(DATA_PEHE!E$1,D114,2)</f>
        <v>#VALUE!</v>
      </c>
      <c r="M114" s="22"/>
      <c r="N114" s="27"/>
    </row>
    <row r="115" spans="1:14" x14ac:dyDescent="0.3">
      <c r="A115">
        <f t="shared" si="7"/>
        <v>0</v>
      </c>
      <c r="B115" s="18">
        <f t="shared" si="5"/>
        <v>112</v>
      </c>
      <c r="C115" s="3"/>
      <c r="D115" s="26" t="str">
        <f>IF(C115="","",MATCH(C115,DATA_PEHE!E$2:E$4,0))</f>
        <v/>
      </c>
      <c r="E115" s="26" t="str">
        <f ca="1">IF(D115="","",OFFSET(DATA_PEHE!E$1,D115,1))</f>
        <v/>
      </c>
      <c r="F115" s="26" t="e">
        <f t="shared" ca="1" si="6"/>
        <v>#VALUE!</v>
      </c>
      <c r="G115" s="10"/>
      <c r="H115" s="62" t="str" cm="1">
        <f t="array" ref="H115">IF(G115="","",MATCH(F115&amp;G115,DATA_PEHE!I:I&amp;DATA_PEHE!J:J,0)-1)</f>
        <v/>
      </c>
      <c r="I115" s="62" t="e">
        <f ca="1">OFFSET(DATA_PEHE!J$1,H115,1)</f>
        <v>#VALUE!</v>
      </c>
      <c r="J115" s="23"/>
      <c r="K115" s="21"/>
      <c r="L115" s="20" t="e">
        <f ca="1">OFFSET(DATA_PEHE!E$1,D115,2)</f>
        <v>#VALUE!</v>
      </c>
      <c r="M115" s="22"/>
      <c r="N115" s="27"/>
    </row>
    <row r="116" spans="1:14" x14ac:dyDescent="0.3">
      <c r="A116">
        <f t="shared" si="7"/>
        <v>0</v>
      </c>
      <c r="B116" s="18">
        <f t="shared" si="5"/>
        <v>113</v>
      </c>
      <c r="C116" s="3"/>
      <c r="D116" s="26" t="str">
        <f>IF(C116="","",MATCH(C116,DATA_PEHE!E$2:E$4,0))</f>
        <v/>
      </c>
      <c r="E116" s="26" t="str">
        <f ca="1">IF(D116="","",OFFSET(DATA_PEHE!E$1,D116,1))</f>
        <v/>
      </c>
      <c r="F116" s="26" t="e">
        <f t="shared" ca="1" si="6"/>
        <v>#VALUE!</v>
      </c>
      <c r="G116" s="10"/>
      <c r="H116" s="62" t="str" cm="1">
        <f t="array" ref="H116">IF(G116="","",MATCH(F116&amp;G116,DATA_PEHE!I:I&amp;DATA_PEHE!J:J,0)-1)</f>
        <v/>
      </c>
      <c r="I116" s="62" t="e">
        <f ca="1">OFFSET(DATA_PEHE!J$1,H116,1)</f>
        <v>#VALUE!</v>
      </c>
      <c r="J116" s="23"/>
      <c r="K116" s="21"/>
      <c r="L116" s="20" t="e">
        <f ca="1">OFFSET(DATA_PEHE!E$1,D116,2)</f>
        <v>#VALUE!</v>
      </c>
      <c r="M116" s="22"/>
      <c r="N116" s="27"/>
    </row>
    <row r="117" spans="1:14" x14ac:dyDescent="0.3">
      <c r="A117">
        <f t="shared" si="7"/>
        <v>0</v>
      </c>
      <c r="B117" s="18">
        <f t="shared" si="5"/>
        <v>114</v>
      </c>
      <c r="C117" s="3"/>
      <c r="D117" s="26" t="str">
        <f>IF(C117="","",MATCH(C117,DATA_PEHE!E$2:E$4,0))</f>
        <v/>
      </c>
      <c r="E117" s="26" t="str">
        <f ca="1">IF(D117="","",OFFSET(DATA_PEHE!E$1,D117,1))</f>
        <v/>
      </c>
      <c r="F117" s="26" t="e">
        <f t="shared" ca="1" si="6"/>
        <v>#VALUE!</v>
      </c>
      <c r="G117" s="10"/>
      <c r="H117" s="62" t="str" cm="1">
        <f t="array" ref="H117">IF(G117="","",MATCH(F117&amp;G117,DATA_PEHE!I:I&amp;DATA_PEHE!J:J,0)-1)</f>
        <v/>
      </c>
      <c r="I117" s="62" t="e">
        <f ca="1">OFFSET(DATA_PEHE!J$1,H117,1)</f>
        <v>#VALUE!</v>
      </c>
      <c r="J117" s="23"/>
      <c r="K117" s="21"/>
      <c r="L117" s="20" t="e">
        <f ca="1">OFFSET(DATA_PEHE!E$1,D117,2)</f>
        <v>#VALUE!</v>
      </c>
      <c r="M117" s="22"/>
      <c r="N117" s="27"/>
    </row>
    <row r="118" spans="1:14" x14ac:dyDescent="0.3">
      <c r="A118">
        <f t="shared" si="7"/>
        <v>0</v>
      </c>
      <c r="B118" s="18">
        <f t="shared" si="5"/>
        <v>115</v>
      </c>
      <c r="C118" s="3"/>
      <c r="D118" s="26" t="str">
        <f>IF(C118="","",MATCH(C118,DATA_PEHE!E$2:E$4,0))</f>
        <v/>
      </c>
      <c r="E118" s="26" t="str">
        <f ca="1">IF(D118="","",OFFSET(DATA_PEHE!E$1,D118,1))</f>
        <v/>
      </c>
      <c r="F118" s="26" t="e">
        <f t="shared" ca="1" si="6"/>
        <v>#VALUE!</v>
      </c>
      <c r="G118" s="10"/>
      <c r="H118" s="62" t="str" cm="1">
        <f t="array" ref="H118">IF(G118="","",MATCH(F118&amp;G118,DATA_PEHE!I:I&amp;DATA_PEHE!J:J,0)-1)</f>
        <v/>
      </c>
      <c r="I118" s="62" t="e">
        <f ca="1">OFFSET(DATA_PEHE!J$1,H118,1)</f>
        <v>#VALUE!</v>
      </c>
      <c r="J118" s="23"/>
      <c r="K118" s="21"/>
      <c r="L118" s="20" t="e">
        <f ca="1">OFFSET(DATA_PEHE!E$1,D118,2)</f>
        <v>#VALUE!</v>
      </c>
      <c r="M118" s="22"/>
      <c r="N118" s="27"/>
    </row>
    <row r="119" spans="1:14" x14ac:dyDescent="0.3">
      <c r="A119">
        <f t="shared" si="7"/>
        <v>0</v>
      </c>
      <c r="B119" s="18">
        <f t="shared" si="5"/>
        <v>116</v>
      </c>
      <c r="C119" s="3"/>
      <c r="D119" s="26" t="str">
        <f>IF(C119="","",MATCH(C119,DATA_PEHE!E$2:E$4,0))</f>
        <v/>
      </c>
      <c r="E119" s="26" t="str">
        <f ca="1">IF(D119="","",OFFSET(DATA_PEHE!E$1,D119,1))</f>
        <v/>
      </c>
      <c r="F119" s="26" t="e">
        <f t="shared" ca="1" si="6"/>
        <v>#VALUE!</v>
      </c>
      <c r="G119" s="10"/>
      <c r="H119" s="62" t="str" cm="1">
        <f t="array" ref="H119">IF(G119="","",MATCH(F119&amp;G119,DATA_PEHE!I:I&amp;DATA_PEHE!J:J,0)-1)</f>
        <v/>
      </c>
      <c r="I119" s="62" t="e">
        <f ca="1">OFFSET(DATA_PEHE!J$1,H119,1)</f>
        <v>#VALUE!</v>
      </c>
      <c r="J119" s="23"/>
      <c r="K119" s="21"/>
      <c r="L119" s="20" t="e">
        <f ca="1">OFFSET(DATA_PEHE!E$1,D119,2)</f>
        <v>#VALUE!</v>
      </c>
      <c r="M119" s="22"/>
      <c r="N119" s="27"/>
    </row>
    <row r="120" spans="1:14" x14ac:dyDescent="0.3">
      <c r="A120">
        <f t="shared" si="7"/>
        <v>0</v>
      </c>
      <c r="B120" s="18">
        <f t="shared" si="5"/>
        <v>117</v>
      </c>
      <c r="C120" s="3"/>
      <c r="D120" s="26" t="str">
        <f>IF(C120="","",MATCH(C120,DATA_PEHE!E$2:E$4,0))</f>
        <v/>
      </c>
      <c r="E120" s="26" t="str">
        <f ca="1">IF(D120="","",OFFSET(DATA_PEHE!E$1,D120,1))</f>
        <v/>
      </c>
      <c r="F120" s="26" t="e">
        <f t="shared" ca="1" si="6"/>
        <v>#VALUE!</v>
      </c>
      <c r="G120" s="10"/>
      <c r="H120" s="62" t="str" cm="1">
        <f t="array" ref="H120">IF(G120="","",MATCH(F120&amp;G120,DATA_PEHE!I:I&amp;DATA_PEHE!J:J,0)-1)</f>
        <v/>
      </c>
      <c r="I120" s="62" t="e">
        <f ca="1">OFFSET(DATA_PEHE!J$1,H120,1)</f>
        <v>#VALUE!</v>
      </c>
      <c r="J120" s="23"/>
      <c r="K120" s="21"/>
      <c r="L120" s="20" t="e">
        <f ca="1">OFFSET(DATA_PEHE!E$1,D120,2)</f>
        <v>#VALUE!</v>
      </c>
      <c r="M120" s="22"/>
      <c r="N120" s="27"/>
    </row>
    <row r="121" spans="1:14" x14ac:dyDescent="0.3">
      <c r="A121">
        <f t="shared" si="7"/>
        <v>0</v>
      </c>
      <c r="B121" s="18">
        <f t="shared" si="5"/>
        <v>118</v>
      </c>
      <c r="C121" s="3"/>
      <c r="D121" s="26" t="str">
        <f>IF(C121="","",MATCH(C121,DATA_PEHE!E$2:E$4,0))</f>
        <v/>
      </c>
      <c r="E121" s="26" t="str">
        <f ca="1">IF(D121="","",OFFSET(DATA_PEHE!E$1,D121,1))</f>
        <v/>
      </c>
      <c r="F121" s="26" t="e">
        <f t="shared" ca="1" si="6"/>
        <v>#VALUE!</v>
      </c>
      <c r="G121" s="10"/>
      <c r="H121" s="62" t="str" cm="1">
        <f t="array" ref="H121">IF(G121="","",MATCH(F121&amp;G121,DATA_PEHE!I:I&amp;DATA_PEHE!J:J,0)-1)</f>
        <v/>
      </c>
      <c r="I121" s="62" t="e">
        <f ca="1">OFFSET(DATA_PEHE!J$1,H121,1)</f>
        <v>#VALUE!</v>
      </c>
      <c r="J121" s="23"/>
      <c r="K121" s="21"/>
      <c r="L121" s="20" t="e">
        <f ca="1">OFFSET(DATA_PEHE!E$1,D121,2)</f>
        <v>#VALUE!</v>
      </c>
      <c r="M121" s="22"/>
      <c r="N121" s="27"/>
    </row>
    <row r="122" spans="1:14" x14ac:dyDescent="0.3">
      <c r="A122">
        <f t="shared" si="7"/>
        <v>0</v>
      </c>
      <c r="B122" s="18">
        <f t="shared" si="5"/>
        <v>119</v>
      </c>
      <c r="C122" s="3"/>
      <c r="D122" s="26" t="str">
        <f>IF(C122="","",MATCH(C122,DATA_PEHE!E$2:E$4,0))</f>
        <v/>
      </c>
      <c r="E122" s="26" t="str">
        <f ca="1">IF(D122="","",OFFSET(DATA_PEHE!E$1,D122,1))</f>
        <v/>
      </c>
      <c r="F122" s="26" t="e">
        <f t="shared" ca="1" si="6"/>
        <v>#VALUE!</v>
      </c>
      <c r="G122" s="10"/>
      <c r="H122" s="62" t="str" cm="1">
        <f t="array" ref="H122">IF(G122="","",MATCH(F122&amp;G122,DATA_PEHE!I:I&amp;DATA_PEHE!J:J,0)-1)</f>
        <v/>
      </c>
      <c r="I122" s="62" t="e">
        <f ca="1">OFFSET(DATA_PEHE!J$1,H122,1)</f>
        <v>#VALUE!</v>
      </c>
      <c r="J122" s="23"/>
      <c r="K122" s="21"/>
      <c r="L122" s="20" t="e">
        <f ca="1">OFFSET(DATA_PEHE!E$1,D122,2)</f>
        <v>#VALUE!</v>
      </c>
      <c r="M122" s="22"/>
      <c r="N122" s="27"/>
    </row>
    <row r="123" spans="1:14" x14ac:dyDescent="0.3">
      <c r="A123">
        <f t="shared" si="7"/>
        <v>0</v>
      </c>
      <c r="B123" s="18">
        <f t="shared" si="5"/>
        <v>120</v>
      </c>
      <c r="C123" s="3"/>
      <c r="D123" s="26" t="str">
        <f>IF(C123="","",MATCH(C123,DATA_PEHE!E$2:E$4,0))</f>
        <v/>
      </c>
      <c r="E123" s="26" t="str">
        <f ca="1">IF(D123="","",OFFSET(DATA_PEHE!E$1,D123,1))</f>
        <v/>
      </c>
      <c r="F123" s="26" t="e">
        <f t="shared" ca="1" si="6"/>
        <v>#VALUE!</v>
      </c>
      <c r="G123" s="10"/>
      <c r="H123" s="62" t="str" cm="1">
        <f t="array" ref="H123">IF(G123="","",MATCH(F123&amp;G123,DATA_PEHE!I:I&amp;DATA_PEHE!J:J,0)-1)</f>
        <v/>
      </c>
      <c r="I123" s="62" t="e">
        <f ca="1">OFFSET(DATA_PEHE!J$1,H123,1)</f>
        <v>#VALUE!</v>
      </c>
      <c r="J123" s="23"/>
      <c r="K123" s="21"/>
      <c r="L123" s="20" t="e">
        <f ca="1">OFFSET(DATA_PEHE!E$1,D123,2)</f>
        <v>#VALUE!</v>
      </c>
      <c r="M123" s="22"/>
      <c r="N123" s="27"/>
    </row>
    <row r="124" spans="1:14" x14ac:dyDescent="0.3">
      <c r="A124">
        <f t="shared" si="7"/>
        <v>0</v>
      </c>
      <c r="B124" s="18">
        <f t="shared" si="5"/>
        <v>121</v>
      </c>
      <c r="C124" s="3"/>
      <c r="D124" s="26" t="str">
        <f>IF(C124="","",MATCH(C124,DATA_PEHE!E$2:E$4,0))</f>
        <v/>
      </c>
      <c r="E124" s="26" t="str">
        <f ca="1">IF(D124="","",OFFSET(DATA_PEHE!E$1,D124,1))</f>
        <v/>
      </c>
      <c r="F124" s="26" t="e">
        <f t="shared" ca="1" si="6"/>
        <v>#VALUE!</v>
      </c>
      <c r="G124" s="10"/>
      <c r="H124" s="62" t="str" cm="1">
        <f t="array" ref="H124">IF(G124="","",MATCH(F124&amp;G124,DATA_PEHE!I:I&amp;DATA_PEHE!J:J,0)-1)</f>
        <v/>
      </c>
      <c r="I124" s="62" t="e">
        <f ca="1">OFFSET(DATA_PEHE!J$1,H124,1)</f>
        <v>#VALUE!</v>
      </c>
      <c r="J124" s="23"/>
      <c r="K124" s="21"/>
      <c r="L124" s="20" t="e">
        <f ca="1">OFFSET(DATA_PEHE!E$1,D124,2)</f>
        <v>#VALUE!</v>
      </c>
      <c r="M124" s="22"/>
      <c r="N124" s="27"/>
    </row>
    <row r="125" spans="1:14" x14ac:dyDescent="0.3">
      <c r="A125">
        <f t="shared" si="7"/>
        <v>0</v>
      </c>
      <c r="B125" s="18">
        <f t="shared" si="5"/>
        <v>122</v>
      </c>
      <c r="C125" s="3"/>
      <c r="D125" s="26" t="str">
        <f>IF(C125="","",MATCH(C125,DATA_PEHE!E$2:E$4,0))</f>
        <v/>
      </c>
      <c r="E125" s="26" t="str">
        <f ca="1">IF(D125="","",OFFSET(DATA_PEHE!E$1,D125,1))</f>
        <v/>
      </c>
      <c r="F125" s="26" t="e">
        <f t="shared" ca="1" si="6"/>
        <v>#VALUE!</v>
      </c>
      <c r="G125" s="10"/>
      <c r="H125" s="62" t="str" cm="1">
        <f t="array" ref="H125">IF(G125="","",MATCH(F125&amp;G125,DATA_PEHE!I:I&amp;DATA_PEHE!J:J,0)-1)</f>
        <v/>
      </c>
      <c r="I125" s="62" t="e">
        <f ca="1">OFFSET(DATA_PEHE!J$1,H125,1)</f>
        <v>#VALUE!</v>
      </c>
      <c r="J125" s="23"/>
      <c r="K125" s="21"/>
      <c r="L125" s="20" t="e">
        <f ca="1">OFFSET(DATA_PEHE!E$1,D125,2)</f>
        <v>#VALUE!</v>
      </c>
      <c r="M125" s="22"/>
      <c r="N125" s="27"/>
    </row>
    <row r="126" spans="1:14" x14ac:dyDescent="0.3">
      <c r="A126">
        <f t="shared" si="7"/>
        <v>0</v>
      </c>
      <c r="B126" s="18">
        <f t="shared" si="5"/>
        <v>123</v>
      </c>
      <c r="C126" s="3"/>
      <c r="D126" s="26" t="str">
        <f>IF(C126="","",MATCH(C126,DATA_PEHE!E$2:E$4,0))</f>
        <v/>
      </c>
      <c r="E126" s="26" t="str">
        <f ca="1">IF(D126="","",OFFSET(DATA_PEHE!E$1,D126,1))</f>
        <v/>
      </c>
      <c r="F126" s="26" t="e">
        <f t="shared" ca="1" si="6"/>
        <v>#VALUE!</v>
      </c>
      <c r="G126" s="10"/>
      <c r="H126" s="62" t="str" cm="1">
        <f t="array" ref="H126">IF(G126="","",MATCH(F126&amp;G126,DATA_PEHE!I:I&amp;DATA_PEHE!J:J,0)-1)</f>
        <v/>
      </c>
      <c r="I126" s="62" t="e">
        <f ca="1">OFFSET(DATA_PEHE!J$1,H126,1)</f>
        <v>#VALUE!</v>
      </c>
      <c r="J126" s="23"/>
      <c r="K126" s="21"/>
      <c r="L126" s="20" t="e">
        <f ca="1">OFFSET(DATA_PEHE!E$1,D126,2)</f>
        <v>#VALUE!</v>
      </c>
      <c r="M126" s="22"/>
      <c r="N126" s="27"/>
    </row>
    <row r="127" spans="1:14" x14ac:dyDescent="0.3">
      <c r="A127">
        <f t="shared" si="7"/>
        <v>0</v>
      </c>
      <c r="B127" s="18">
        <f t="shared" si="5"/>
        <v>124</v>
      </c>
      <c r="C127" s="3"/>
      <c r="D127" s="26" t="str">
        <f>IF(C127="","",MATCH(C127,DATA_PEHE!E$2:E$4,0))</f>
        <v/>
      </c>
      <c r="E127" s="26" t="str">
        <f ca="1">IF(D127="","",OFFSET(DATA_PEHE!E$1,D127,1))</f>
        <v/>
      </c>
      <c r="F127" s="26" t="e">
        <f t="shared" ca="1" si="6"/>
        <v>#VALUE!</v>
      </c>
      <c r="G127" s="10"/>
      <c r="H127" s="62" t="str" cm="1">
        <f t="array" ref="H127">IF(G127="","",MATCH(F127&amp;G127,DATA_PEHE!I:I&amp;DATA_PEHE!J:J,0)-1)</f>
        <v/>
      </c>
      <c r="I127" s="62" t="e">
        <f ca="1">OFFSET(DATA_PEHE!J$1,H127,1)</f>
        <v>#VALUE!</v>
      </c>
      <c r="J127" s="23"/>
      <c r="K127" s="21"/>
      <c r="L127" s="20" t="e">
        <f ca="1">OFFSET(DATA_PEHE!E$1,D127,2)</f>
        <v>#VALUE!</v>
      </c>
      <c r="M127" s="22"/>
      <c r="N127" s="27"/>
    </row>
    <row r="128" spans="1:14" x14ac:dyDescent="0.3">
      <c r="A128">
        <f t="shared" si="7"/>
        <v>0</v>
      </c>
      <c r="B128" s="18">
        <f t="shared" si="5"/>
        <v>125</v>
      </c>
      <c r="C128" s="3"/>
      <c r="D128" s="26" t="str">
        <f>IF(C128="","",MATCH(C128,DATA_PEHE!E$2:E$4,0))</f>
        <v/>
      </c>
      <c r="E128" s="26" t="str">
        <f ca="1">IF(D128="","",OFFSET(DATA_PEHE!E$1,D128,1))</f>
        <v/>
      </c>
      <c r="F128" s="26" t="e">
        <f t="shared" ca="1" si="6"/>
        <v>#VALUE!</v>
      </c>
      <c r="G128" s="10"/>
      <c r="H128" s="62" t="str" cm="1">
        <f t="array" ref="H128">IF(G128="","",MATCH(F128&amp;G128,DATA_PEHE!I:I&amp;DATA_PEHE!J:J,0)-1)</f>
        <v/>
      </c>
      <c r="I128" s="62" t="e">
        <f ca="1">OFFSET(DATA_PEHE!J$1,H128,1)</f>
        <v>#VALUE!</v>
      </c>
      <c r="J128" s="23"/>
      <c r="K128" s="21"/>
      <c r="L128" s="20" t="e">
        <f ca="1">OFFSET(DATA_PEHE!E$1,D128,2)</f>
        <v>#VALUE!</v>
      </c>
      <c r="M128" s="22"/>
      <c r="N128" s="27"/>
    </row>
    <row r="129" spans="1:14" x14ac:dyDescent="0.3">
      <c r="A129">
        <f t="shared" si="7"/>
        <v>0</v>
      </c>
      <c r="B129" s="18">
        <f t="shared" si="5"/>
        <v>126</v>
      </c>
      <c r="C129" s="3"/>
      <c r="D129" s="26" t="str">
        <f>IF(C129="","",MATCH(C129,DATA_PEHE!E$2:E$4,0))</f>
        <v/>
      </c>
      <c r="E129" s="26" t="str">
        <f ca="1">IF(D129="","",OFFSET(DATA_PEHE!E$1,D129,1))</f>
        <v/>
      </c>
      <c r="F129" s="26" t="e">
        <f t="shared" ca="1" si="6"/>
        <v>#VALUE!</v>
      </c>
      <c r="G129" s="10"/>
      <c r="H129" s="62" t="str" cm="1">
        <f t="array" ref="H129">IF(G129="","",MATCH(F129&amp;G129,DATA_PEHE!I:I&amp;DATA_PEHE!J:J,0)-1)</f>
        <v/>
      </c>
      <c r="I129" s="62" t="e">
        <f ca="1">OFFSET(DATA_PEHE!J$1,H129,1)</f>
        <v>#VALUE!</v>
      </c>
      <c r="J129" s="23"/>
      <c r="K129" s="21"/>
      <c r="L129" s="20" t="e">
        <f ca="1">OFFSET(DATA_PEHE!E$1,D129,2)</f>
        <v>#VALUE!</v>
      </c>
      <c r="M129" s="22"/>
      <c r="N129" s="27"/>
    </row>
    <row r="130" spans="1:14" x14ac:dyDescent="0.3">
      <c r="A130">
        <f t="shared" si="7"/>
        <v>0</v>
      </c>
      <c r="B130" s="18">
        <f t="shared" si="5"/>
        <v>127</v>
      </c>
      <c r="C130" s="3"/>
      <c r="D130" s="26" t="str">
        <f>IF(C130="","",MATCH(C130,DATA_PEHE!E$2:E$4,0))</f>
        <v/>
      </c>
      <c r="E130" s="26" t="str">
        <f ca="1">IF(D130="","",OFFSET(DATA_PEHE!E$1,D130,1))</f>
        <v/>
      </c>
      <c r="F130" s="26" t="e">
        <f t="shared" ca="1" si="6"/>
        <v>#VALUE!</v>
      </c>
      <c r="G130" s="10"/>
      <c r="H130" s="62" t="str" cm="1">
        <f t="array" ref="H130">IF(G130="","",MATCH(F130&amp;G130,DATA_PEHE!I:I&amp;DATA_PEHE!J:J,0)-1)</f>
        <v/>
      </c>
      <c r="I130" s="62" t="e">
        <f ca="1">OFFSET(DATA_PEHE!J$1,H130,1)</f>
        <v>#VALUE!</v>
      </c>
      <c r="J130" s="23"/>
      <c r="K130" s="21"/>
      <c r="L130" s="20" t="e">
        <f ca="1">OFFSET(DATA_PEHE!E$1,D130,2)</f>
        <v>#VALUE!</v>
      </c>
      <c r="M130" s="22"/>
      <c r="N130" s="27"/>
    </row>
    <row r="131" spans="1:14" x14ac:dyDescent="0.3">
      <c r="A131">
        <f t="shared" si="7"/>
        <v>0</v>
      </c>
      <c r="B131" s="18">
        <f t="shared" si="5"/>
        <v>128</v>
      </c>
      <c r="C131" s="3"/>
      <c r="D131" s="26" t="str">
        <f>IF(C131="","",MATCH(C131,DATA_PEHE!E$2:E$4,0))</f>
        <v/>
      </c>
      <c r="E131" s="26" t="str">
        <f ca="1">IF(D131="","",OFFSET(DATA_PEHE!E$1,D131,1))</f>
        <v/>
      </c>
      <c r="F131" s="26" t="e">
        <f t="shared" ca="1" si="6"/>
        <v>#VALUE!</v>
      </c>
      <c r="G131" s="10"/>
      <c r="H131" s="62" t="str" cm="1">
        <f t="array" ref="H131">IF(G131="","",MATCH(F131&amp;G131,DATA_PEHE!I:I&amp;DATA_PEHE!J:J,0)-1)</f>
        <v/>
      </c>
      <c r="I131" s="62" t="e">
        <f ca="1">OFFSET(DATA_PEHE!J$1,H131,1)</f>
        <v>#VALUE!</v>
      </c>
      <c r="J131" s="23"/>
      <c r="K131" s="21"/>
      <c r="L131" s="20" t="e">
        <f ca="1">OFFSET(DATA_PEHE!E$1,D131,2)</f>
        <v>#VALUE!</v>
      </c>
      <c r="M131" s="22"/>
      <c r="N131" s="27"/>
    </row>
    <row r="132" spans="1:14" x14ac:dyDescent="0.3">
      <c r="A132">
        <f t="shared" si="7"/>
        <v>0</v>
      </c>
      <c r="B132" s="18">
        <f t="shared" si="5"/>
        <v>129</v>
      </c>
      <c r="C132" s="3"/>
      <c r="D132" s="26" t="str">
        <f>IF(C132="","",MATCH(C132,DATA_PEHE!E$2:E$4,0))</f>
        <v/>
      </c>
      <c r="E132" s="26" t="str">
        <f ca="1">IF(D132="","",OFFSET(DATA_PEHE!E$1,D132,1))</f>
        <v/>
      </c>
      <c r="F132" s="26" t="e">
        <f t="shared" ca="1" si="6"/>
        <v>#VALUE!</v>
      </c>
      <c r="G132" s="10"/>
      <c r="H132" s="62" t="str" cm="1">
        <f t="array" ref="H132">IF(G132="","",MATCH(F132&amp;G132,DATA_PEHE!I:I&amp;DATA_PEHE!J:J,0)-1)</f>
        <v/>
      </c>
      <c r="I132" s="62" t="e">
        <f ca="1">OFFSET(DATA_PEHE!J$1,H132,1)</f>
        <v>#VALUE!</v>
      </c>
      <c r="J132" s="23"/>
      <c r="K132" s="21"/>
      <c r="L132" s="20" t="e">
        <f ca="1">OFFSET(DATA_PEHE!E$1,D132,2)</f>
        <v>#VALUE!</v>
      </c>
      <c r="M132" s="22"/>
      <c r="N132" s="27"/>
    </row>
    <row r="133" spans="1:14" x14ac:dyDescent="0.3">
      <c r="A133">
        <f t="shared" ref="A133:A151" si="8">$M$2</f>
        <v>0</v>
      </c>
      <c r="B133" s="18">
        <f t="shared" si="5"/>
        <v>130</v>
      </c>
      <c r="C133" s="3"/>
      <c r="D133" s="26" t="str">
        <f>IF(C133="","",MATCH(C133,DATA_PEHE!E$2:E$4,0))</f>
        <v/>
      </c>
      <c r="E133" s="26" t="str">
        <f ca="1">IF(D133="","",OFFSET(DATA_PEHE!E$1,D133,1))</f>
        <v/>
      </c>
      <c r="F133" s="26" t="e">
        <f t="shared" ca="1" si="6"/>
        <v>#VALUE!</v>
      </c>
      <c r="G133" s="10"/>
      <c r="H133" s="62" t="str" cm="1">
        <f t="array" ref="H133">IF(G133="","",MATCH(F133&amp;G133,DATA_PEHE!I:I&amp;DATA_PEHE!J:J,0)-1)</f>
        <v/>
      </c>
      <c r="I133" s="62" t="e">
        <f ca="1">OFFSET(DATA_PEHE!J$1,H133,1)</f>
        <v>#VALUE!</v>
      </c>
      <c r="J133" s="23"/>
      <c r="K133" s="21"/>
      <c r="L133" s="20" t="e">
        <f ca="1">OFFSET(DATA_PEHE!E$1,D133,2)</f>
        <v>#VALUE!</v>
      </c>
      <c r="M133" s="22"/>
      <c r="N133" s="27"/>
    </row>
    <row r="134" spans="1:14" x14ac:dyDescent="0.3">
      <c r="A134">
        <f t="shared" si="8"/>
        <v>0</v>
      </c>
      <c r="B134" s="18">
        <f t="shared" ref="B134:B151" si="9">ROW(B131)</f>
        <v>131</v>
      </c>
      <c r="C134" s="3"/>
      <c r="D134" s="26" t="str">
        <f>IF(C134="","",MATCH(C134,DATA_PEHE!E$2:E$4,0))</f>
        <v/>
      </c>
      <c r="E134" s="26" t="str">
        <f ca="1">IF(D134="","",OFFSET(DATA_PEHE!E$1,D134,1))</f>
        <v/>
      </c>
      <c r="F134" s="26" t="e">
        <f t="shared" ref="F134:F151" ca="1" si="10">RIGHT(E134,LEN(E134)-2)</f>
        <v>#VALUE!</v>
      </c>
      <c r="G134" s="10"/>
      <c r="H134" s="62" t="str" cm="1">
        <f t="array" ref="H134">IF(G134="","",MATCH(F134&amp;G134,DATA_PEHE!I:I&amp;DATA_PEHE!J:J,0)-1)</f>
        <v/>
      </c>
      <c r="I134" s="62" t="e">
        <f ca="1">OFFSET(DATA_PEHE!J$1,H134,1)</f>
        <v>#VALUE!</v>
      </c>
      <c r="J134" s="23"/>
      <c r="K134" s="21"/>
      <c r="L134" s="20" t="e">
        <f ca="1">OFFSET(DATA_PEHE!E$1,D134,2)</f>
        <v>#VALUE!</v>
      </c>
      <c r="M134" s="22"/>
      <c r="N134" s="27"/>
    </row>
    <row r="135" spans="1:14" x14ac:dyDescent="0.3">
      <c r="A135">
        <f t="shared" si="8"/>
        <v>0</v>
      </c>
      <c r="B135" s="18">
        <f t="shared" si="9"/>
        <v>132</v>
      </c>
      <c r="C135" s="3"/>
      <c r="D135" s="26" t="str">
        <f>IF(C135="","",MATCH(C135,DATA_PEHE!E$2:E$4,0))</f>
        <v/>
      </c>
      <c r="E135" s="26" t="str">
        <f ca="1">IF(D135="","",OFFSET(DATA_PEHE!E$1,D135,1))</f>
        <v/>
      </c>
      <c r="F135" s="26" t="e">
        <f t="shared" ca="1" si="10"/>
        <v>#VALUE!</v>
      </c>
      <c r="G135" s="10"/>
      <c r="H135" s="62" t="str" cm="1">
        <f t="array" ref="H135">IF(G135="","",MATCH(F135&amp;G135,DATA_PEHE!I:I&amp;DATA_PEHE!J:J,0)-1)</f>
        <v/>
      </c>
      <c r="I135" s="62" t="e">
        <f ca="1">OFFSET(DATA_PEHE!J$1,H135,1)</f>
        <v>#VALUE!</v>
      </c>
      <c r="J135" s="23"/>
      <c r="K135" s="21"/>
      <c r="L135" s="20" t="e">
        <f ca="1">OFFSET(DATA_PEHE!E$1,D135,2)</f>
        <v>#VALUE!</v>
      </c>
      <c r="M135" s="22"/>
      <c r="N135" s="27"/>
    </row>
    <row r="136" spans="1:14" x14ac:dyDescent="0.3">
      <c r="A136">
        <f t="shared" si="8"/>
        <v>0</v>
      </c>
      <c r="B136" s="18">
        <f t="shared" si="9"/>
        <v>133</v>
      </c>
      <c r="C136" s="3"/>
      <c r="D136" s="26" t="str">
        <f>IF(C136="","",MATCH(C136,DATA_PEHE!E$2:E$4,0))</f>
        <v/>
      </c>
      <c r="E136" s="26" t="str">
        <f ca="1">IF(D136="","",OFFSET(DATA_PEHE!E$1,D136,1))</f>
        <v/>
      </c>
      <c r="F136" s="26" t="e">
        <f t="shared" ca="1" si="10"/>
        <v>#VALUE!</v>
      </c>
      <c r="G136" s="10"/>
      <c r="H136" s="62" t="str" cm="1">
        <f t="array" ref="H136">IF(G136="","",MATCH(F136&amp;G136,DATA_PEHE!I:I&amp;DATA_PEHE!J:J,0)-1)</f>
        <v/>
      </c>
      <c r="I136" s="62" t="e">
        <f ca="1">OFFSET(DATA_PEHE!J$1,H136,1)</f>
        <v>#VALUE!</v>
      </c>
      <c r="J136" s="23"/>
      <c r="K136" s="21"/>
      <c r="L136" s="20" t="e">
        <f ca="1">OFFSET(DATA_PEHE!E$1,D136,2)</f>
        <v>#VALUE!</v>
      </c>
      <c r="M136" s="22"/>
      <c r="N136" s="27"/>
    </row>
    <row r="137" spans="1:14" x14ac:dyDescent="0.3">
      <c r="A137">
        <f t="shared" si="8"/>
        <v>0</v>
      </c>
      <c r="B137" s="18">
        <f t="shared" si="9"/>
        <v>134</v>
      </c>
      <c r="C137" s="3"/>
      <c r="D137" s="26" t="str">
        <f>IF(C137="","",MATCH(C137,DATA_PEHE!E$2:E$4,0))</f>
        <v/>
      </c>
      <c r="E137" s="26" t="str">
        <f ca="1">IF(D137="","",OFFSET(DATA_PEHE!E$1,D137,1))</f>
        <v/>
      </c>
      <c r="F137" s="26" t="e">
        <f t="shared" ca="1" si="10"/>
        <v>#VALUE!</v>
      </c>
      <c r="G137" s="10"/>
      <c r="H137" s="62" t="str" cm="1">
        <f t="array" ref="H137">IF(G137="","",MATCH(F137&amp;G137,DATA_PEHE!I:I&amp;DATA_PEHE!J:J,0)-1)</f>
        <v/>
      </c>
      <c r="I137" s="62" t="e">
        <f ca="1">OFFSET(DATA_PEHE!J$1,H137,1)</f>
        <v>#VALUE!</v>
      </c>
      <c r="J137" s="23"/>
      <c r="K137" s="21"/>
      <c r="L137" s="20" t="e">
        <f ca="1">OFFSET(DATA_PEHE!E$1,D137,2)</f>
        <v>#VALUE!</v>
      </c>
      <c r="M137" s="22"/>
      <c r="N137" s="27"/>
    </row>
    <row r="138" spans="1:14" x14ac:dyDescent="0.3">
      <c r="A138">
        <f t="shared" si="8"/>
        <v>0</v>
      </c>
      <c r="B138" s="18">
        <f t="shared" si="9"/>
        <v>135</v>
      </c>
      <c r="C138" s="3"/>
      <c r="D138" s="26" t="str">
        <f>IF(C138="","",MATCH(C138,DATA_PEHE!E$2:E$4,0))</f>
        <v/>
      </c>
      <c r="E138" s="26" t="str">
        <f ca="1">IF(D138="","",OFFSET(DATA_PEHE!E$1,D138,1))</f>
        <v/>
      </c>
      <c r="F138" s="26" t="e">
        <f t="shared" ca="1" si="10"/>
        <v>#VALUE!</v>
      </c>
      <c r="G138" s="10"/>
      <c r="H138" s="62" t="str" cm="1">
        <f t="array" ref="H138">IF(G138="","",MATCH(F138&amp;G138,DATA_PEHE!I:I&amp;DATA_PEHE!J:J,0)-1)</f>
        <v/>
      </c>
      <c r="I138" s="62" t="e">
        <f ca="1">OFFSET(DATA_PEHE!J$1,H138,1)</f>
        <v>#VALUE!</v>
      </c>
      <c r="J138" s="23"/>
      <c r="K138" s="21"/>
      <c r="L138" s="20" t="e">
        <f ca="1">OFFSET(DATA_PEHE!E$1,D138,2)</f>
        <v>#VALUE!</v>
      </c>
      <c r="M138" s="22"/>
      <c r="N138" s="27"/>
    </row>
    <row r="139" spans="1:14" x14ac:dyDescent="0.3">
      <c r="A139">
        <f t="shared" si="8"/>
        <v>0</v>
      </c>
      <c r="B139" s="18">
        <f t="shared" si="9"/>
        <v>136</v>
      </c>
      <c r="C139" s="3"/>
      <c r="D139" s="26" t="str">
        <f>IF(C139="","",MATCH(C139,DATA_PEHE!E$2:E$4,0))</f>
        <v/>
      </c>
      <c r="E139" s="26" t="str">
        <f ca="1">IF(D139="","",OFFSET(DATA_PEHE!E$1,D139,1))</f>
        <v/>
      </c>
      <c r="F139" s="26" t="e">
        <f t="shared" ca="1" si="10"/>
        <v>#VALUE!</v>
      </c>
      <c r="G139" s="10"/>
      <c r="H139" s="62" t="str" cm="1">
        <f t="array" ref="H139">IF(G139="","",MATCH(F139&amp;G139,DATA_PEHE!I:I&amp;DATA_PEHE!J:J,0)-1)</f>
        <v/>
      </c>
      <c r="I139" s="62" t="e">
        <f ca="1">OFFSET(DATA_PEHE!J$1,H139,1)</f>
        <v>#VALUE!</v>
      </c>
      <c r="J139" s="23"/>
      <c r="K139" s="21"/>
      <c r="L139" s="20" t="e">
        <f ca="1">OFFSET(DATA_PEHE!E$1,D139,2)</f>
        <v>#VALUE!</v>
      </c>
      <c r="M139" s="22"/>
      <c r="N139" s="27"/>
    </row>
    <row r="140" spans="1:14" x14ac:dyDescent="0.3">
      <c r="A140">
        <f t="shared" si="8"/>
        <v>0</v>
      </c>
      <c r="B140" s="18">
        <f t="shared" si="9"/>
        <v>137</v>
      </c>
      <c r="C140" s="3"/>
      <c r="D140" s="26" t="str">
        <f>IF(C140="","",MATCH(C140,DATA_PEHE!E$2:E$4,0))</f>
        <v/>
      </c>
      <c r="E140" s="26" t="str">
        <f ca="1">IF(D140="","",OFFSET(DATA_PEHE!E$1,D140,1))</f>
        <v/>
      </c>
      <c r="F140" s="26" t="e">
        <f t="shared" ca="1" si="10"/>
        <v>#VALUE!</v>
      </c>
      <c r="G140" s="10"/>
      <c r="H140" s="62" t="str" cm="1">
        <f t="array" ref="H140">IF(G140="","",MATCH(F140&amp;G140,DATA_PEHE!I:I&amp;DATA_PEHE!J:J,0)-1)</f>
        <v/>
      </c>
      <c r="I140" s="62" t="e">
        <f ca="1">OFFSET(DATA_PEHE!J$1,H140,1)</f>
        <v>#VALUE!</v>
      </c>
      <c r="J140" s="23"/>
      <c r="K140" s="21"/>
      <c r="L140" s="20" t="e">
        <f ca="1">OFFSET(DATA_PEHE!E$1,D140,2)</f>
        <v>#VALUE!</v>
      </c>
      <c r="M140" s="22"/>
      <c r="N140" s="27"/>
    </row>
    <row r="141" spans="1:14" x14ac:dyDescent="0.3">
      <c r="A141">
        <f t="shared" si="8"/>
        <v>0</v>
      </c>
      <c r="B141" s="18">
        <f t="shared" si="9"/>
        <v>138</v>
      </c>
      <c r="C141" s="3"/>
      <c r="D141" s="26" t="str">
        <f>IF(C141="","",MATCH(C141,DATA_PEHE!E$2:E$4,0))</f>
        <v/>
      </c>
      <c r="E141" s="26" t="str">
        <f ca="1">IF(D141="","",OFFSET(DATA_PEHE!E$1,D141,1))</f>
        <v/>
      </c>
      <c r="F141" s="26" t="e">
        <f t="shared" ca="1" si="10"/>
        <v>#VALUE!</v>
      </c>
      <c r="G141" s="10"/>
      <c r="H141" s="62" t="str" cm="1">
        <f t="array" ref="H141">IF(G141="","",MATCH(F141&amp;G141,DATA_PEHE!I:I&amp;DATA_PEHE!J:J,0)-1)</f>
        <v/>
      </c>
      <c r="I141" s="62" t="e">
        <f ca="1">OFFSET(DATA_PEHE!J$1,H141,1)</f>
        <v>#VALUE!</v>
      </c>
      <c r="J141" s="23"/>
      <c r="K141" s="21"/>
      <c r="L141" s="20" t="e">
        <f ca="1">OFFSET(DATA_PEHE!E$1,D141,2)</f>
        <v>#VALUE!</v>
      </c>
      <c r="M141" s="22"/>
      <c r="N141" s="27"/>
    </row>
    <row r="142" spans="1:14" x14ac:dyDescent="0.3">
      <c r="A142">
        <f t="shared" si="8"/>
        <v>0</v>
      </c>
      <c r="B142" s="18">
        <f t="shared" si="9"/>
        <v>139</v>
      </c>
      <c r="C142" s="3"/>
      <c r="D142" s="26" t="str">
        <f>IF(C142="","",MATCH(C142,DATA_PEHE!E$2:E$4,0))</f>
        <v/>
      </c>
      <c r="E142" s="26" t="str">
        <f ca="1">IF(D142="","",OFFSET(DATA_PEHE!E$1,D142,1))</f>
        <v/>
      </c>
      <c r="F142" s="26" t="e">
        <f t="shared" ca="1" si="10"/>
        <v>#VALUE!</v>
      </c>
      <c r="G142" s="10"/>
      <c r="H142" s="62" t="str" cm="1">
        <f t="array" ref="H142">IF(G142="","",MATCH(F142&amp;G142,DATA_PEHE!I:I&amp;DATA_PEHE!J:J,0)-1)</f>
        <v/>
      </c>
      <c r="I142" s="62" t="e">
        <f ca="1">OFFSET(DATA_PEHE!J$1,H142,1)</f>
        <v>#VALUE!</v>
      </c>
      <c r="J142" s="23"/>
      <c r="K142" s="21"/>
      <c r="L142" s="20" t="e">
        <f ca="1">OFFSET(DATA_PEHE!E$1,D142,2)</f>
        <v>#VALUE!</v>
      </c>
      <c r="M142" s="22"/>
      <c r="N142" s="27"/>
    </row>
    <row r="143" spans="1:14" x14ac:dyDescent="0.3">
      <c r="A143">
        <f t="shared" si="8"/>
        <v>0</v>
      </c>
      <c r="B143" s="18">
        <f t="shared" si="9"/>
        <v>140</v>
      </c>
      <c r="C143" s="3"/>
      <c r="D143" s="26" t="str">
        <f>IF(C143="","",MATCH(C143,DATA_PEHE!E$2:E$4,0))</f>
        <v/>
      </c>
      <c r="E143" s="26" t="str">
        <f ca="1">IF(D143="","",OFFSET(DATA_PEHE!E$1,D143,1))</f>
        <v/>
      </c>
      <c r="F143" s="26" t="e">
        <f t="shared" ca="1" si="10"/>
        <v>#VALUE!</v>
      </c>
      <c r="G143" s="10"/>
      <c r="H143" s="62" t="str" cm="1">
        <f t="array" ref="H143">IF(G143="","",MATCH(F143&amp;G143,DATA_PEHE!I:I&amp;DATA_PEHE!J:J,0)-1)</f>
        <v/>
      </c>
      <c r="I143" s="62" t="e">
        <f ca="1">OFFSET(DATA_PEHE!J$1,H143,1)</f>
        <v>#VALUE!</v>
      </c>
      <c r="J143" s="23"/>
      <c r="K143" s="21"/>
      <c r="L143" s="20" t="e">
        <f ca="1">OFFSET(DATA_PEHE!E$1,D143,2)</f>
        <v>#VALUE!</v>
      </c>
      <c r="M143" s="22"/>
      <c r="N143" s="27"/>
    </row>
    <row r="144" spans="1:14" x14ac:dyDescent="0.3">
      <c r="A144">
        <f t="shared" si="8"/>
        <v>0</v>
      </c>
      <c r="B144" s="18">
        <f t="shared" si="9"/>
        <v>141</v>
      </c>
      <c r="C144" s="3"/>
      <c r="D144" s="26" t="str">
        <f>IF(C144="","",MATCH(C144,DATA_PEHE!E$2:E$4,0))</f>
        <v/>
      </c>
      <c r="E144" s="26" t="str">
        <f ca="1">IF(D144="","",OFFSET(DATA_PEHE!E$1,D144,1))</f>
        <v/>
      </c>
      <c r="F144" s="26" t="e">
        <f t="shared" ca="1" si="10"/>
        <v>#VALUE!</v>
      </c>
      <c r="G144" s="10"/>
      <c r="H144" s="62" t="str" cm="1">
        <f t="array" ref="H144">IF(G144="","",MATCH(F144&amp;G144,DATA_PEHE!I:I&amp;DATA_PEHE!J:J,0)-1)</f>
        <v/>
      </c>
      <c r="I144" s="62" t="e">
        <f ca="1">OFFSET(DATA_PEHE!J$1,H144,1)</f>
        <v>#VALUE!</v>
      </c>
      <c r="J144" s="23"/>
      <c r="K144" s="21"/>
      <c r="L144" s="20" t="e">
        <f ca="1">OFFSET(DATA_PEHE!E$1,D144,2)</f>
        <v>#VALUE!</v>
      </c>
      <c r="M144" s="22"/>
      <c r="N144" s="27"/>
    </row>
    <row r="145" spans="1:14" x14ac:dyDescent="0.3">
      <c r="A145">
        <f t="shared" si="8"/>
        <v>0</v>
      </c>
      <c r="B145" s="18">
        <f t="shared" si="9"/>
        <v>142</v>
      </c>
      <c r="C145" s="3"/>
      <c r="D145" s="26" t="str">
        <f>IF(C145="","",MATCH(C145,DATA_PEHE!E$2:E$4,0))</f>
        <v/>
      </c>
      <c r="E145" s="26" t="str">
        <f ca="1">IF(D145="","",OFFSET(DATA_PEHE!E$1,D145,1))</f>
        <v/>
      </c>
      <c r="F145" s="26" t="e">
        <f t="shared" ca="1" si="10"/>
        <v>#VALUE!</v>
      </c>
      <c r="G145" s="10"/>
      <c r="H145" s="62" t="str" cm="1">
        <f t="array" ref="H145">IF(G145="","",MATCH(F145&amp;G145,DATA_PEHE!I:I&amp;DATA_PEHE!J:J,0)-1)</f>
        <v/>
      </c>
      <c r="I145" s="62" t="e">
        <f ca="1">OFFSET(DATA_PEHE!J$1,H145,1)</f>
        <v>#VALUE!</v>
      </c>
      <c r="J145" s="23"/>
      <c r="K145" s="21"/>
      <c r="L145" s="20" t="e">
        <f ca="1">OFFSET(DATA_PEHE!E$1,D145,2)</f>
        <v>#VALUE!</v>
      </c>
      <c r="M145" s="22"/>
      <c r="N145" s="27"/>
    </row>
    <row r="146" spans="1:14" x14ac:dyDescent="0.3">
      <c r="A146">
        <f t="shared" si="8"/>
        <v>0</v>
      </c>
      <c r="B146" s="18">
        <f t="shared" si="9"/>
        <v>143</v>
      </c>
      <c r="C146" s="3"/>
      <c r="D146" s="26" t="str">
        <f>IF(C146="","",MATCH(C146,DATA_PEHE!E$2:E$4,0))</f>
        <v/>
      </c>
      <c r="E146" s="26" t="str">
        <f ca="1">IF(D146="","",OFFSET(DATA_PEHE!E$1,D146,1))</f>
        <v/>
      </c>
      <c r="F146" s="26" t="e">
        <f t="shared" ca="1" si="10"/>
        <v>#VALUE!</v>
      </c>
      <c r="G146" s="10"/>
      <c r="H146" s="62" t="str" cm="1">
        <f t="array" ref="H146">IF(G146="","",MATCH(F146&amp;G146,DATA_PEHE!I:I&amp;DATA_PEHE!J:J,0)-1)</f>
        <v/>
      </c>
      <c r="I146" s="62" t="e">
        <f ca="1">OFFSET(DATA_PEHE!J$1,H146,1)</f>
        <v>#VALUE!</v>
      </c>
      <c r="J146" s="23"/>
      <c r="K146" s="21"/>
      <c r="L146" s="20" t="e">
        <f ca="1">OFFSET(DATA_PEHE!E$1,D146,2)</f>
        <v>#VALUE!</v>
      </c>
      <c r="M146" s="22"/>
      <c r="N146" s="27"/>
    </row>
    <row r="147" spans="1:14" x14ac:dyDescent="0.3">
      <c r="A147">
        <f t="shared" si="8"/>
        <v>0</v>
      </c>
      <c r="B147" s="18">
        <f t="shared" si="9"/>
        <v>144</v>
      </c>
      <c r="C147" s="3"/>
      <c r="D147" s="26" t="str">
        <f>IF(C147="","",MATCH(C147,DATA_PEHE!E$2:E$4,0))</f>
        <v/>
      </c>
      <c r="E147" s="26" t="str">
        <f ca="1">IF(D147="","",OFFSET(DATA_PEHE!E$1,D147,1))</f>
        <v/>
      </c>
      <c r="F147" s="26" t="e">
        <f t="shared" ca="1" si="10"/>
        <v>#VALUE!</v>
      </c>
      <c r="G147" s="10"/>
      <c r="H147" s="62" t="str" cm="1">
        <f t="array" ref="H147">IF(G147="","",MATCH(F147&amp;G147,DATA_PEHE!I:I&amp;DATA_PEHE!J:J,0)-1)</f>
        <v/>
      </c>
      <c r="I147" s="62" t="e">
        <f ca="1">OFFSET(DATA_PEHE!J$1,H147,1)</f>
        <v>#VALUE!</v>
      </c>
      <c r="J147" s="23"/>
      <c r="K147" s="21"/>
      <c r="L147" s="20" t="e">
        <f ca="1">OFFSET(DATA_PEHE!E$1,D147,2)</f>
        <v>#VALUE!</v>
      </c>
      <c r="M147" s="22"/>
      <c r="N147" s="27"/>
    </row>
    <row r="148" spans="1:14" x14ac:dyDescent="0.3">
      <c r="A148">
        <f t="shared" si="8"/>
        <v>0</v>
      </c>
      <c r="B148" s="18">
        <f t="shared" si="9"/>
        <v>145</v>
      </c>
      <c r="C148" s="3"/>
      <c r="D148" s="26" t="str">
        <f>IF(C148="","",MATCH(C148,DATA_PEHE!E$2:E$4,0))</f>
        <v/>
      </c>
      <c r="E148" s="26" t="str">
        <f ca="1">IF(D148="","",OFFSET(DATA_PEHE!E$1,D148,1))</f>
        <v/>
      </c>
      <c r="F148" s="26" t="e">
        <f t="shared" ca="1" si="10"/>
        <v>#VALUE!</v>
      </c>
      <c r="G148" s="10"/>
      <c r="H148" s="62" t="str" cm="1">
        <f t="array" ref="H148">IF(G148="","",MATCH(F148&amp;G148,DATA_PEHE!I:I&amp;DATA_PEHE!J:J,0)-1)</f>
        <v/>
      </c>
      <c r="I148" s="62" t="e">
        <f ca="1">OFFSET(DATA_PEHE!J$1,H148,1)</f>
        <v>#VALUE!</v>
      </c>
      <c r="J148" s="23"/>
      <c r="K148" s="21"/>
      <c r="L148" s="20" t="e">
        <f ca="1">OFFSET(DATA_PEHE!E$1,D148,2)</f>
        <v>#VALUE!</v>
      </c>
      <c r="M148" s="22"/>
      <c r="N148" s="27"/>
    </row>
    <row r="149" spans="1:14" x14ac:dyDescent="0.3">
      <c r="A149">
        <f t="shared" si="8"/>
        <v>0</v>
      </c>
      <c r="B149" s="18">
        <f t="shared" si="9"/>
        <v>146</v>
      </c>
      <c r="C149" s="3"/>
      <c r="D149" s="26" t="str">
        <f>IF(C149="","",MATCH(C149,DATA_PEHE!E$2:E$4,0))</f>
        <v/>
      </c>
      <c r="E149" s="26" t="str">
        <f ca="1">IF(D149="","",OFFSET(DATA_PEHE!E$1,D149,1))</f>
        <v/>
      </c>
      <c r="F149" s="26" t="e">
        <f t="shared" ca="1" si="10"/>
        <v>#VALUE!</v>
      </c>
      <c r="G149" s="10"/>
      <c r="H149" s="62" t="str" cm="1">
        <f t="array" ref="H149">IF(G149="","",MATCH(F149&amp;G149,DATA_PEHE!I:I&amp;DATA_PEHE!J:J,0)-1)</f>
        <v/>
      </c>
      <c r="I149" s="62" t="e">
        <f ca="1">OFFSET(DATA_PEHE!J$1,H149,1)</f>
        <v>#VALUE!</v>
      </c>
      <c r="J149" s="23"/>
      <c r="K149" s="21"/>
      <c r="L149" s="20" t="e">
        <f ca="1">OFFSET(DATA_PEHE!E$1,D149,2)</f>
        <v>#VALUE!</v>
      </c>
      <c r="M149" s="22"/>
      <c r="N149" s="27"/>
    </row>
    <row r="150" spans="1:14" x14ac:dyDescent="0.3">
      <c r="A150">
        <f t="shared" si="8"/>
        <v>0</v>
      </c>
      <c r="B150" s="18">
        <f t="shared" si="9"/>
        <v>147</v>
      </c>
      <c r="C150" s="3"/>
      <c r="D150" s="26" t="str">
        <f>IF(C150="","",MATCH(C150,DATA_PEHE!E$2:E$4,0))</f>
        <v/>
      </c>
      <c r="E150" s="26" t="str">
        <f ca="1">IF(D150="","",OFFSET(DATA_PEHE!E$1,D150,1))</f>
        <v/>
      </c>
      <c r="F150" s="26" t="e">
        <f t="shared" ca="1" si="10"/>
        <v>#VALUE!</v>
      </c>
      <c r="G150" s="10"/>
      <c r="H150" s="62" t="str" cm="1">
        <f t="array" ref="H150">IF(G150="","",MATCH(F150&amp;G150,DATA_PEHE!I:I&amp;DATA_PEHE!J:J,0)-1)</f>
        <v/>
      </c>
      <c r="I150" s="62" t="e">
        <f ca="1">OFFSET(DATA_PEHE!J$1,H150,1)</f>
        <v>#VALUE!</v>
      </c>
      <c r="J150" s="23"/>
      <c r="K150" s="21"/>
      <c r="L150" s="20" t="e">
        <f ca="1">OFFSET(DATA_PEHE!E$1,D150,2)</f>
        <v>#VALUE!</v>
      </c>
      <c r="M150" s="22"/>
      <c r="N150" s="27"/>
    </row>
    <row r="151" spans="1:14" x14ac:dyDescent="0.3">
      <c r="A151">
        <f t="shared" si="8"/>
        <v>0</v>
      </c>
      <c r="B151" s="18">
        <f t="shared" si="9"/>
        <v>148</v>
      </c>
      <c r="C151" s="3"/>
      <c r="D151" s="26" t="str">
        <f>IF(C151="","",MATCH(C151,DATA_PEHE!E$2:E$4,0))</f>
        <v/>
      </c>
      <c r="E151" s="26" t="str">
        <f ca="1">IF(D151="","",OFFSET(DATA_PEHE!E$1,D151,1))</f>
        <v/>
      </c>
      <c r="F151" s="26" t="e">
        <f t="shared" ca="1" si="10"/>
        <v>#VALUE!</v>
      </c>
      <c r="G151" s="10"/>
      <c r="H151" s="62" t="str" cm="1">
        <f t="array" ref="H151">IF(G151="","",MATCH(F151&amp;G151,DATA_PEHE!I:I&amp;DATA_PEHE!J:J,0)-1)</f>
        <v/>
      </c>
      <c r="I151" s="62" t="e">
        <f ca="1">OFFSET(DATA_PEHE!J$1,H151,1)</f>
        <v>#VALUE!</v>
      </c>
      <c r="J151" s="23"/>
      <c r="K151" s="21"/>
      <c r="L151" s="20" t="e">
        <f ca="1">OFFSET(DATA_PEHE!E$1,D151,2)</f>
        <v>#VALUE!</v>
      </c>
      <c r="M151" s="22"/>
      <c r="N151" s="27"/>
    </row>
  </sheetData>
  <mergeCells count="11">
    <mergeCell ref="A3:A4"/>
    <mergeCell ref="K2:L2"/>
    <mergeCell ref="A1:N1"/>
    <mergeCell ref="A2:C2"/>
    <mergeCell ref="G2:J2"/>
    <mergeCell ref="I3:I4"/>
    <mergeCell ref="N3:N4"/>
    <mergeCell ref="B3:B4"/>
    <mergeCell ref="C3:C4"/>
    <mergeCell ref="G3:G4"/>
    <mergeCell ref="M3:M4"/>
  </mergeCells>
  <dataValidations count="3">
    <dataValidation type="list" allowBlank="1" showInputMessage="1" showErrorMessage="1" sqref="C5:C151">
      <formula1>F_PEHE</formula1>
    </dataValidation>
    <dataValidation type="whole" allowBlank="1" showInputMessage="1" showErrorMessage="1" sqref="K5:K151">
      <formula1>1</formula1>
      <formula2>10</formula2>
    </dataValidation>
    <dataValidation type="list" allowBlank="1" showInputMessage="1" showErrorMessage="1" sqref="G5:G151">
      <formula1>INDIRECT(E5)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DATE_HE!$B$2:$B$6</xm:f>
          </x14:formula1>
          <xm:sqref>G2:I2</xm:sqref>
        </x14:dataValidation>
        <x14:dataValidation type="list" allowBlank="1" showInputMessage="1" showErrorMessage="1">
          <x14:formula1>
            <xm:f>DATE_HE!$A$2:$A$6</xm:f>
          </x14:formula1>
          <xm:sqref>M2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K192"/>
  <sheetViews>
    <sheetView workbookViewId="0">
      <selection activeCell="J183" sqref="J183"/>
    </sheetView>
  </sheetViews>
  <sheetFormatPr baseColWidth="10" defaultColWidth="11.44140625" defaultRowHeight="12" x14ac:dyDescent="0.25"/>
  <cols>
    <col min="1" max="1" width="3.5546875" style="1" customWidth="1"/>
    <col min="2" max="2" width="4.44140625" style="1" customWidth="1"/>
    <col min="3" max="3" width="4.33203125" style="1" customWidth="1"/>
    <col min="4" max="4" width="18.109375" style="1" customWidth="1"/>
    <col min="5" max="5" width="25.44140625" style="1" customWidth="1"/>
    <col min="6" max="6" width="14.33203125" style="1" customWidth="1"/>
    <col min="7" max="7" width="25.44140625" style="1" customWidth="1"/>
    <col min="8" max="8" width="2.88671875" style="1" customWidth="1"/>
    <col min="9" max="9" width="16.109375" style="1" customWidth="1"/>
    <col min="10" max="10" width="66.6640625" style="1" customWidth="1"/>
    <col min="11" max="11" width="15" style="1" customWidth="1"/>
    <col min="12" max="16384" width="11.44140625" style="1"/>
  </cols>
  <sheetData>
    <row r="1" spans="4:11" x14ac:dyDescent="0.25">
      <c r="D1" s="13" t="s">
        <v>1</v>
      </c>
      <c r="E1" s="13" t="s">
        <v>0</v>
      </c>
      <c r="F1" s="13" t="s">
        <v>32</v>
      </c>
      <c r="G1" s="13" t="s">
        <v>3</v>
      </c>
      <c r="I1" s="14" t="s">
        <v>27</v>
      </c>
      <c r="J1" s="14" t="s">
        <v>25</v>
      </c>
      <c r="K1" s="14" t="s">
        <v>26</v>
      </c>
    </row>
    <row r="2" spans="4:11" x14ac:dyDescent="0.25">
      <c r="D2" s="15" t="s">
        <v>28</v>
      </c>
      <c r="E2" s="15" t="s">
        <v>29</v>
      </c>
      <c r="F2" s="15" t="s">
        <v>212</v>
      </c>
      <c r="G2" s="16">
        <v>10</v>
      </c>
      <c r="I2" s="17" t="s">
        <v>33</v>
      </c>
      <c r="J2" s="17" t="s">
        <v>34</v>
      </c>
      <c r="K2" s="17" t="s">
        <v>35</v>
      </c>
    </row>
    <row r="3" spans="4:11" x14ac:dyDescent="0.25">
      <c r="D3" s="15" t="s">
        <v>28</v>
      </c>
      <c r="E3" s="15" t="s">
        <v>30</v>
      </c>
      <c r="F3" s="15" t="s">
        <v>213</v>
      </c>
      <c r="G3" s="16">
        <v>10</v>
      </c>
      <c r="I3" s="17" t="s">
        <v>33</v>
      </c>
      <c r="J3" s="17" t="s">
        <v>36</v>
      </c>
      <c r="K3" s="17" t="s">
        <v>37</v>
      </c>
    </row>
    <row r="4" spans="4:11" x14ac:dyDescent="0.25">
      <c r="D4" s="15" t="s">
        <v>28</v>
      </c>
      <c r="E4" s="15" t="s">
        <v>31</v>
      </c>
      <c r="F4" s="15" t="s">
        <v>214</v>
      </c>
      <c r="G4" s="16">
        <v>10</v>
      </c>
      <c r="I4" s="17" t="s">
        <v>33</v>
      </c>
      <c r="J4" s="17" t="s">
        <v>216</v>
      </c>
      <c r="K4" s="17" t="s">
        <v>217</v>
      </c>
    </row>
    <row r="5" spans="4:11" x14ac:dyDescent="0.25">
      <c r="D5" s="6"/>
      <c r="E5" s="6"/>
      <c r="F5" s="6"/>
      <c r="G5" s="7"/>
      <c r="I5" s="17" t="s">
        <v>33</v>
      </c>
      <c r="J5" s="17" t="s">
        <v>38</v>
      </c>
      <c r="K5" s="17" t="s">
        <v>39</v>
      </c>
    </row>
    <row r="6" spans="4:11" x14ac:dyDescent="0.25">
      <c r="I6" s="17" t="s">
        <v>33</v>
      </c>
      <c r="J6" s="17" t="s">
        <v>40</v>
      </c>
      <c r="K6" s="17" t="s">
        <v>46</v>
      </c>
    </row>
    <row r="7" spans="4:11" x14ac:dyDescent="0.25">
      <c r="I7" s="17" t="s">
        <v>33</v>
      </c>
      <c r="J7" s="17" t="s">
        <v>221</v>
      </c>
      <c r="K7" s="17" t="s">
        <v>148</v>
      </c>
    </row>
    <row r="8" spans="4:11" x14ac:dyDescent="0.25">
      <c r="I8" s="17" t="s">
        <v>33</v>
      </c>
      <c r="J8" s="17" t="s">
        <v>43</v>
      </c>
      <c r="K8" s="17" t="s">
        <v>58</v>
      </c>
    </row>
    <row r="9" spans="4:11" x14ac:dyDescent="0.25">
      <c r="I9" s="17" t="s">
        <v>33</v>
      </c>
      <c r="J9" s="17" t="s">
        <v>45</v>
      </c>
      <c r="K9" s="17" t="s">
        <v>60</v>
      </c>
    </row>
    <row r="10" spans="4:11" x14ac:dyDescent="0.25">
      <c r="I10" s="17" t="s">
        <v>33</v>
      </c>
      <c r="J10" s="17" t="s">
        <v>47</v>
      </c>
      <c r="K10" s="17" t="s">
        <v>62</v>
      </c>
    </row>
    <row r="11" spans="4:11" x14ac:dyDescent="0.25">
      <c r="I11" s="17" t="s">
        <v>33</v>
      </c>
      <c r="J11" s="17" t="s">
        <v>49</v>
      </c>
      <c r="K11" s="17" t="s">
        <v>150</v>
      </c>
    </row>
    <row r="12" spans="4:11" x14ac:dyDescent="0.25">
      <c r="I12" s="17" t="s">
        <v>33</v>
      </c>
      <c r="J12" s="17" t="s">
        <v>51</v>
      </c>
      <c r="K12" s="17" t="s">
        <v>64</v>
      </c>
    </row>
    <row r="13" spans="4:11" x14ac:dyDescent="0.25">
      <c r="I13" s="17" t="s">
        <v>33</v>
      </c>
      <c r="J13" s="17" t="s">
        <v>53</v>
      </c>
      <c r="K13" s="17" t="s">
        <v>66</v>
      </c>
    </row>
    <row r="14" spans="4:11" x14ac:dyDescent="0.25">
      <c r="I14" s="17" t="s">
        <v>33</v>
      </c>
      <c r="J14" s="17" t="s">
        <v>55</v>
      </c>
      <c r="K14" s="17" t="s">
        <v>68</v>
      </c>
    </row>
    <row r="15" spans="4:11" x14ac:dyDescent="0.25">
      <c r="I15" s="17" t="s">
        <v>33</v>
      </c>
      <c r="J15" s="17" t="s">
        <v>57</v>
      </c>
      <c r="K15" s="17" t="s">
        <v>71</v>
      </c>
    </row>
    <row r="16" spans="4:11" x14ac:dyDescent="0.25">
      <c r="I16" s="17" t="s">
        <v>33</v>
      </c>
      <c r="J16" s="17" t="s">
        <v>222</v>
      </c>
      <c r="K16" s="17" t="s">
        <v>72</v>
      </c>
    </row>
    <row r="17" spans="9:11" x14ac:dyDescent="0.25">
      <c r="I17" s="17" t="s">
        <v>33</v>
      </c>
      <c r="J17" s="17" t="s">
        <v>59</v>
      </c>
      <c r="K17" s="17" t="s">
        <v>73</v>
      </c>
    </row>
    <row r="18" spans="9:11" x14ac:dyDescent="0.25">
      <c r="I18" s="17" t="s">
        <v>33</v>
      </c>
      <c r="J18" s="17" t="s">
        <v>61</v>
      </c>
      <c r="K18" s="17" t="s">
        <v>75</v>
      </c>
    </row>
    <row r="19" spans="9:11" x14ac:dyDescent="0.25">
      <c r="I19" s="17" t="s">
        <v>33</v>
      </c>
      <c r="J19" s="17" t="s">
        <v>63</v>
      </c>
      <c r="K19" s="17" t="s">
        <v>78</v>
      </c>
    </row>
    <row r="20" spans="9:11" x14ac:dyDescent="0.25">
      <c r="I20" s="17" t="s">
        <v>33</v>
      </c>
      <c r="J20" s="17" t="s">
        <v>65</v>
      </c>
      <c r="K20" s="17" t="s">
        <v>223</v>
      </c>
    </row>
    <row r="21" spans="9:11" x14ac:dyDescent="0.25">
      <c r="I21" s="17" t="s">
        <v>33</v>
      </c>
      <c r="J21" s="17" t="s">
        <v>67</v>
      </c>
      <c r="K21" s="17" t="s">
        <v>80</v>
      </c>
    </row>
    <row r="22" spans="9:11" x14ac:dyDescent="0.25">
      <c r="I22" s="17" t="s">
        <v>33</v>
      </c>
      <c r="J22" s="17" t="s">
        <v>224</v>
      </c>
      <c r="K22" s="17" t="s">
        <v>225</v>
      </c>
    </row>
    <row r="23" spans="9:11" x14ac:dyDescent="0.25">
      <c r="I23" s="17" t="s">
        <v>33</v>
      </c>
      <c r="J23" s="17" t="s">
        <v>70</v>
      </c>
      <c r="K23" s="17" t="s">
        <v>82</v>
      </c>
    </row>
    <row r="24" spans="9:11" x14ac:dyDescent="0.25">
      <c r="I24" s="17" t="s">
        <v>33</v>
      </c>
      <c r="J24" s="17" t="s">
        <v>226</v>
      </c>
      <c r="K24" s="17" t="s">
        <v>84</v>
      </c>
    </row>
    <row r="25" spans="9:11" x14ac:dyDescent="0.25">
      <c r="I25" s="17" t="s">
        <v>33</v>
      </c>
      <c r="J25" s="17" t="s">
        <v>74</v>
      </c>
      <c r="K25" s="17" t="s">
        <v>86</v>
      </c>
    </row>
    <row r="26" spans="9:11" x14ac:dyDescent="0.25">
      <c r="I26" s="17" t="s">
        <v>33</v>
      </c>
      <c r="J26" s="17" t="s">
        <v>2</v>
      </c>
      <c r="K26" s="17" t="s">
        <v>87</v>
      </c>
    </row>
    <row r="27" spans="9:11" x14ac:dyDescent="0.25">
      <c r="I27" s="17" t="s">
        <v>33</v>
      </c>
      <c r="J27" s="17" t="s">
        <v>77</v>
      </c>
      <c r="K27" s="17" t="s">
        <v>88</v>
      </c>
    </row>
    <row r="28" spans="9:11" x14ac:dyDescent="0.25">
      <c r="I28" s="17" t="s">
        <v>33</v>
      </c>
      <c r="J28" s="17" t="s">
        <v>271</v>
      </c>
      <c r="K28" s="17" t="s">
        <v>263</v>
      </c>
    </row>
    <row r="29" spans="9:11" x14ac:dyDescent="0.25">
      <c r="I29" s="17" t="s">
        <v>33</v>
      </c>
      <c r="J29" s="17" t="s">
        <v>79</v>
      </c>
      <c r="K29" s="17" t="s">
        <v>89</v>
      </c>
    </row>
    <row r="30" spans="9:11" x14ac:dyDescent="0.25">
      <c r="I30" s="17" t="s">
        <v>33</v>
      </c>
      <c r="J30" s="17" t="s">
        <v>227</v>
      </c>
      <c r="K30" s="17" t="s">
        <v>91</v>
      </c>
    </row>
    <row r="31" spans="9:11" x14ac:dyDescent="0.25">
      <c r="I31" s="17" t="s">
        <v>33</v>
      </c>
      <c r="J31" s="17" t="s">
        <v>81</v>
      </c>
      <c r="K31" s="17" t="s">
        <v>228</v>
      </c>
    </row>
    <row r="32" spans="9:11" x14ac:dyDescent="0.25">
      <c r="I32" s="17" t="s">
        <v>33</v>
      </c>
      <c r="J32" s="17" t="s">
        <v>229</v>
      </c>
      <c r="K32" s="17" t="s">
        <v>93</v>
      </c>
    </row>
    <row r="33" spans="9:11" x14ac:dyDescent="0.25">
      <c r="I33" s="17" t="s">
        <v>33</v>
      </c>
      <c r="J33" s="17" t="s">
        <v>230</v>
      </c>
      <c r="K33" s="17" t="s">
        <v>151</v>
      </c>
    </row>
    <row r="34" spans="9:11" x14ac:dyDescent="0.25">
      <c r="I34" s="17" t="s">
        <v>33</v>
      </c>
      <c r="J34" s="17" t="s">
        <v>231</v>
      </c>
      <c r="K34" s="17" t="s">
        <v>95</v>
      </c>
    </row>
    <row r="35" spans="9:11" x14ac:dyDescent="0.25">
      <c r="I35" s="17" t="s">
        <v>33</v>
      </c>
      <c r="J35" s="17" t="s">
        <v>90</v>
      </c>
      <c r="K35" s="17" t="s">
        <v>97</v>
      </c>
    </row>
    <row r="36" spans="9:11" x14ac:dyDescent="0.25">
      <c r="I36" s="17" t="s">
        <v>33</v>
      </c>
      <c r="J36" s="17" t="s">
        <v>232</v>
      </c>
      <c r="K36" s="17" t="s">
        <v>99</v>
      </c>
    </row>
    <row r="37" spans="9:11" x14ac:dyDescent="0.25">
      <c r="I37" s="17" t="s">
        <v>33</v>
      </c>
      <c r="J37" s="17" t="s">
        <v>83</v>
      </c>
      <c r="K37" s="17" t="s">
        <v>101</v>
      </c>
    </row>
    <row r="38" spans="9:11" x14ac:dyDescent="0.25">
      <c r="I38" s="17" t="s">
        <v>33</v>
      </c>
      <c r="J38" s="17" t="s">
        <v>85</v>
      </c>
      <c r="K38" s="17" t="s">
        <v>103</v>
      </c>
    </row>
    <row r="39" spans="9:11" x14ac:dyDescent="0.25">
      <c r="I39" s="17" t="s">
        <v>33</v>
      </c>
      <c r="J39" s="17" t="s">
        <v>92</v>
      </c>
      <c r="K39" s="17" t="s">
        <v>105</v>
      </c>
    </row>
    <row r="40" spans="9:11" x14ac:dyDescent="0.25">
      <c r="I40" s="17" t="s">
        <v>33</v>
      </c>
      <c r="J40" s="17" t="s">
        <v>272</v>
      </c>
      <c r="K40" s="17" t="s">
        <v>263</v>
      </c>
    </row>
    <row r="41" spans="9:11" x14ac:dyDescent="0.25">
      <c r="I41" s="17" t="s">
        <v>33</v>
      </c>
      <c r="J41" s="17" t="s">
        <v>94</v>
      </c>
      <c r="K41" s="17" t="s">
        <v>107</v>
      </c>
    </row>
    <row r="42" spans="9:11" x14ac:dyDescent="0.25">
      <c r="I42" s="17" t="s">
        <v>33</v>
      </c>
      <c r="J42" s="17" t="s">
        <v>96</v>
      </c>
      <c r="K42" s="17" t="s">
        <v>153</v>
      </c>
    </row>
    <row r="43" spans="9:11" x14ac:dyDescent="0.25">
      <c r="I43" s="17" t="s">
        <v>33</v>
      </c>
      <c r="J43" s="17" t="s">
        <v>98</v>
      </c>
      <c r="K43" s="17" t="s">
        <v>155</v>
      </c>
    </row>
    <row r="44" spans="9:11" x14ac:dyDescent="0.25">
      <c r="I44" s="17" t="s">
        <v>33</v>
      </c>
      <c r="J44" s="17" t="s">
        <v>273</v>
      </c>
      <c r="K44" s="17" t="s">
        <v>263</v>
      </c>
    </row>
    <row r="45" spans="9:11" x14ac:dyDescent="0.25">
      <c r="I45" s="17" t="s">
        <v>33</v>
      </c>
      <c r="J45" s="17" t="s">
        <v>100</v>
      </c>
      <c r="K45" s="17" t="s">
        <v>157</v>
      </c>
    </row>
    <row r="46" spans="9:11" x14ac:dyDescent="0.25">
      <c r="I46" s="17" t="s">
        <v>33</v>
      </c>
      <c r="J46" s="17" t="s">
        <v>102</v>
      </c>
      <c r="K46" s="17" t="s">
        <v>159</v>
      </c>
    </row>
    <row r="47" spans="9:11" x14ac:dyDescent="0.25">
      <c r="I47" s="17" t="s">
        <v>33</v>
      </c>
      <c r="J47" s="17" t="s">
        <v>104</v>
      </c>
      <c r="K47" s="17" t="s">
        <v>161</v>
      </c>
    </row>
    <row r="48" spans="9:11" x14ac:dyDescent="0.25">
      <c r="I48" s="17" t="s">
        <v>33</v>
      </c>
      <c r="J48" s="17" t="s">
        <v>106</v>
      </c>
      <c r="K48" s="17" t="s">
        <v>163</v>
      </c>
    </row>
    <row r="49" spans="9:11" x14ac:dyDescent="0.25">
      <c r="I49" s="17" t="s">
        <v>33</v>
      </c>
      <c r="J49" s="17" t="s">
        <v>108</v>
      </c>
      <c r="K49" s="17" t="s">
        <v>123</v>
      </c>
    </row>
    <row r="50" spans="9:11" x14ac:dyDescent="0.25">
      <c r="I50" s="17" t="s">
        <v>33</v>
      </c>
      <c r="J50" s="17" t="s">
        <v>110</v>
      </c>
      <c r="K50" s="17" t="s">
        <v>125</v>
      </c>
    </row>
    <row r="51" spans="9:11" x14ac:dyDescent="0.25">
      <c r="I51" s="17" t="s">
        <v>33</v>
      </c>
      <c r="J51" s="17" t="s">
        <v>112</v>
      </c>
      <c r="K51" s="17" t="s">
        <v>127</v>
      </c>
    </row>
    <row r="52" spans="9:11" x14ac:dyDescent="0.25">
      <c r="I52" s="17" t="s">
        <v>33</v>
      </c>
      <c r="J52" s="17" t="s">
        <v>114</v>
      </c>
      <c r="K52" s="17" t="s">
        <v>129</v>
      </c>
    </row>
    <row r="53" spans="9:11" x14ac:dyDescent="0.25">
      <c r="I53" s="17" t="s">
        <v>33</v>
      </c>
      <c r="J53" s="17" t="s">
        <v>116</v>
      </c>
      <c r="K53" s="17" t="s">
        <v>131</v>
      </c>
    </row>
    <row r="54" spans="9:11" x14ac:dyDescent="0.25">
      <c r="I54" s="17" t="s">
        <v>33</v>
      </c>
      <c r="J54" s="17" t="s">
        <v>118</v>
      </c>
      <c r="K54" s="17" t="s">
        <v>133</v>
      </c>
    </row>
    <row r="55" spans="9:11" x14ac:dyDescent="0.25">
      <c r="I55" s="17" t="s">
        <v>33</v>
      </c>
      <c r="J55" s="17" t="s">
        <v>120</v>
      </c>
      <c r="K55" s="17" t="s">
        <v>135</v>
      </c>
    </row>
    <row r="56" spans="9:11" x14ac:dyDescent="0.25">
      <c r="I56" s="17" t="s">
        <v>33</v>
      </c>
      <c r="J56" s="17" t="s">
        <v>122</v>
      </c>
      <c r="K56" s="17" t="s">
        <v>137</v>
      </c>
    </row>
    <row r="57" spans="9:11" x14ac:dyDescent="0.25">
      <c r="I57" s="17" t="s">
        <v>33</v>
      </c>
      <c r="J57" s="17" t="s">
        <v>124</v>
      </c>
      <c r="K57" s="17" t="s">
        <v>138</v>
      </c>
    </row>
    <row r="58" spans="9:11" x14ac:dyDescent="0.25">
      <c r="I58" s="17" t="s">
        <v>33</v>
      </c>
      <c r="J58" s="17" t="s">
        <v>126</v>
      </c>
      <c r="K58" s="17" t="s">
        <v>140</v>
      </c>
    </row>
    <row r="59" spans="9:11" x14ac:dyDescent="0.25">
      <c r="I59" s="17" t="s">
        <v>33</v>
      </c>
      <c r="J59" s="17" t="s">
        <v>128</v>
      </c>
      <c r="K59" s="17" t="s">
        <v>141</v>
      </c>
    </row>
    <row r="60" spans="9:11" x14ac:dyDescent="0.25">
      <c r="I60" s="17" t="s">
        <v>33</v>
      </c>
      <c r="J60" s="17" t="s">
        <v>130</v>
      </c>
      <c r="K60" s="17" t="s">
        <v>142</v>
      </c>
    </row>
    <row r="61" spans="9:11" x14ac:dyDescent="0.25">
      <c r="I61" s="17" t="s">
        <v>33</v>
      </c>
      <c r="J61" s="17" t="s">
        <v>132</v>
      </c>
      <c r="K61" s="17" t="s">
        <v>192</v>
      </c>
    </row>
    <row r="62" spans="9:11" x14ac:dyDescent="0.25">
      <c r="I62" s="17" t="s">
        <v>33</v>
      </c>
      <c r="J62" s="17" t="s">
        <v>134</v>
      </c>
      <c r="K62" s="17" t="s">
        <v>194</v>
      </c>
    </row>
    <row r="63" spans="9:11" x14ac:dyDescent="0.25">
      <c r="I63" s="17" t="s">
        <v>33</v>
      </c>
      <c r="J63" s="17" t="s">
        <v>136</v>
      </c>
      <c r="K63" s="17" t="s">
        <v>196</v>
      </c>
    </row>
    <row r="64" spans="9:11" x14ac:dyDescent="0.25">
      <c r="I64" s="17" t="s">
        <v>33</v>
      </c>
      <c r="J64" s="17" t="s">
        <v>262</v>
      </c>
      <c r="K64" s="17" t="s">
        <v>198</v>
      </c>
    </row>
    <row r="65" spans="9:11" x14ac:dyDescent="0.25">
      <c r="I65" s="17" t="s">
        <v>33</v>
      </c>
      <c r="J65" s="17" t="s">
        <v>139</v>
      </c>
      <c r="K65" s="17" t="s">
        <v>200</v>
      </c>
    </row>
    <row r="66" spans="9:11" x14ac:dyDescent="0.25">
      <c r="I66" s="17" t="s">
        <v>33</v>
      </c>
      <c r="J66" s="17" t="s">
        <v>233</v>
      </c>
      <c r="K66" s="17" t="s">
        <v>202</v>
      </c>
    </row>
    <row r="67" spans="9:11" x14ac:dyDescent="0.25">
      <c r="I67" s="17" t="s">
        <v>33</v>
      </c>
      <c r="J67" s="17" t="s">
        <v>234</v>
      </c>
      <c r="K67" s="17" t="s">
        <v>5</v>
      </c>
    </row>
    <row r="68" spans="9:11" x14ac:dyDescent="0.25">
      <c r="I68" s="17" t="s">
        <v>33</v>
      </c>
      <c r="J68" s="17" t="s">
        <v>234</v>
      </c>
      <c r="K68" s="17" t="s">
        <v>6</v>
      </c>
    </row>
    <row r="69" spans="9:11" x14ac:dyDescent="0.25">
      <c r="I69" s="17" t="s">
        <v>33</v>
      </c>
      <c r="J69" s="17" t="s">
        <v>234</v>
      </c>
      <c r="K69" s="17" t="s">
        <v>7</v>
      </c>
    </row>
    <row r="70" spans="9:11" x14ac:dyDescent="0.25">
      <c r="I70" s="17" t="s">
        <v>143</v>
      </c>
      <c r="J70" s="17" t="s">
        <v>235</v>
      </c>
      <c r="K70" s="17" t="s">
        <v>145</v>
      </c>
    </row>
    <row r="71" spans="9:11" x14ac:dyDescent="0.25">
      <c r="I71" s="17" t="s">
        <v>143</v>
      </c>
      <c r="J71" s="17" t="s">
        <v>236</v>
      </c>
      <c r="K71" s="17" t="s">
        <v>41</v>
      </c>
    </row>
    <row r="72" spans="9:11" x14ac:dyDescent="0.25">
      <c r="I72" s="17" t="s">
        <v>143</v>
      </c>
      <c r="J72" s="17" t="s">
        <v>237</v>
      </c>
      <c r="K72" s="17" t="s">
        <v>42</v>
      </c>
    </row>
    <row r="73" spans="9:11" x14ac:dyDescent="0.25">
      <c r="I73" s="17" t="s">
        <v>143</v>
      </c>
      <c r="J73" s="17" t="s">
        <v>144</v>
      </c>
      <c r="K73" s="17" t="s">
        <v>44</v>
      </c>
    </row>
    <row r="74" spans="9:11" x14ac:dyDescent="0.25">
      <c r="I74" s="17" t="s">
        <v>143</v>
      </c>
      <c r="J74" s="17" t="s">
        <v>238</v>
      </c>
      <c r="K74" s="17" t="s">
        <v>48</v>
      </c>
    </row>
    <row r="75" spans="9:11" x14ac:dyDescent="0.25">
      <c r="I75" s="17" t="s">
        <v>143</v>
      </c>
      <c r="J75" s="17" t="s">
        <v>239</v>
      </c>
      <c r="K75" s="17" t="s">
        <v>54</v>
      </c>
    </row>
    <row r="76" spans="9:11" x14ac:dyDescent="0.25">
      <c r="I76" s="17" t="s">
        <v>143</v>
      </c>
      <c r="J76" s="17" t="s">
        <v>240</v>
      </c>
      <c r="K76" s="17" t="s">
        <v>56</v>
      </c>
    </row>
    <row r="77" spans="9:11" x14ac:dyDescent="0.25">
      <c r="I77" s="17" t="s">
        <v>143</v>
      </c>
      <c r="J77" s="17" t="s">
        <v>221</v>
      </c>
      <c r="K77" s="17" t="s">
        <v>148</v>
      </c>
    </row>
    <row r="78" spans="9:11" x14ac:dyDescent="0.25">
      <c r="I78" s="17" t="s">
        <v>143</v>
      </c>
      <c r="J78" s="17" t="s">
        <v>147</v>
      </c>
      <c r="K78" s="17" t="s">
        <v>69</v>
      </c>
    </row>
    <row r="79" spans="9:11" x14ac:dyDescent="0.25">
      <c r="I79" s="17" t="s">
        <v>143</v>
      </c>
      <c r="J79" s="17" t="s">
        <v>149</v>
      </c>
      <c r="K79" s="17" t="s">
        <v>76</v>
      </c>
    </row>
    <row r="80" spans="9:11" x14ac:dyDescent="0.25">
      <c r="I80" s="17" t="s">
        <v>143</v>
      </c>
      <c r="J80" s="17" t="s">
        <v>226</v>
      </c>
      <c r="K80" s="17" t="s">
        <v>84</v>
      </c>
    </row>
    <row r="81" spans="9:11" x14ac:dyDescent="0.25">
      <c r="I81" s="17" t="s">
        <v>143</v>
      </c>
      <c r="J81" s="17" t="s">
        <v>152</v>
      </c>
      <c r="K81" s="17" t="s">
        <v>165</v>
      </c>
    </row>
    <row r="82" spans="9:11" x14ac:dyDescent="0.25">
      <c r="I82" s="17" t="s">
        <v>143</v>
      </c>
      <c r="J82" s="17" t="s">
        <v>154</v>
      </c>
      <c r="K82" s="17" t="s">
        <v>167</v>
      </c>
    </row>
    <row r="83" spans="9:11" x14ac:dyDescent="0.25">
      <c r="I83" s="17" t="s">
        <v>143</v>
      </c>
      <c r="J83" s="17" t="s">
        <v>264</v>
      </c>
      <c r="K83" s="17" t="s">
        <v>263</v>
      </c>
    </row>
    <row r="84" spans="9:11" x14ac:dyDescent="0.25">
      <c r="I84" s="17" t="s">
        <v>143</v>
      </c>
      <c r="J84" s="17" t="s">
        <v>241</v>
      </c>
      <c r="K84" s="17" t="s">
        <v>169</v>
      </c>
    </row>
    <row r="85" spans="9:11" x14ac:dyDescent="0.25">
      <c r="I85" s="17" t="s">
        <v>143</v>
      </c>
      <c r="J85" s="17" t="s">
        <v>156</v>
      </c>
      <c r="K85" s="17" t="s">
        <v>171</v>
      </c>
    </row>
    <row r="86" spans="9:11" x14ac:dyDescent="0.25">
      <c r="I86" s="17" t="s">
        <v>143</v>
      </c>
      <c r="J86" s="17" t="s">
        <v>158</v>
      </c>
      <c r="K86" s="17" t="s">
        <v>173</v>
      </c>
    </row>
    <row r="87" spans="9:11" x14ac:dyDescent="0.25">
      <c r="I87" s="17" t="s">
        <v>143</v>
      </c>
      <c r="J87" s="17" t="s">
        <v>160</v>
      </c>
      <c r="K87" s="17" t="s">
        <v>175</v>
      </c>
    </row>
    <row r="88" spans="9:11" x14ac:dyDescent="0.25">
      <c r="I88" s="17" t="s">
        <v>143</v>
      </c>
      <c r="J88" s="17" t="s">
        <v>162</v>
      </c>
      <c r="K88" s="17" t="s">
        <v>177</v>
      </c>
    </row>
    <row r="89" spans="9:11" x14ac:dyDescent="0.25">
      <c r="I89" s="17" t="s">
        <v>143</v>
      </c>
      <c r="J89" s="17" t="s">
        <v>164</v>
      </c>
      <c r="K89" s="17" t="s">
        <v>179</v>
      </c>
    </row>
    <row r="90" spans="9:11" x14ac:dyDescent="0.25">
      <c r="I90" s="17" t="s">
        <v>143</v>
      </c>
      <c r="J90" s="17" t="s">
        <v>166</v>
      </c>
      <c r="K90" s="17" t="s">
        <v>181</v>
      </c>
    </row>
    <row r="91" spans="9:11" x14ac:dyDescent="0.25">
      <c r="I91" s="17" t="s">
        <v>143</v>
      </c>
      <c r="J91" s="17" t="s">
        <v>265</v>
      </c>
      <c r="K91" s="17" t="s">
        <v>263</v>
      </c>
    </row>
    <row r="92" spans="9:11" x14ac:dyDescent="0.25">
      <c r="I92" s="17" t="s">
        <v>143</v>
      </c>
      <c r="J92" s="17" t="s">
        <v>168</v>
      </c>
      <c r="K92" s="17" t="s">
        <v>183</v>
      </c>
    </row>
    <row r="93" spans="9:11" x14ac:dyDescent="0.25">
      <c r="I93" s="17" t="s">
        <v>143</v>
      </c>
      <c r="J93" s="17" t="s">
        <v>170</v>
      </c>
      <c r="K93" s="17" t="s">
        <v>185</v>
      </c>
    </row>
    <row r="94" spans="9:11" x14ac:dyDescent="0.25">
      <c r="I94" s="17" t="s">
        <v>143</v>
      </c>
      <c r="J94" s="17" t="s">
        <v>172</v>
      </c>
      <c r="K94" s="17" t="s">
        <v>187</v>
      </c>
    </row>
    <row r="95" spans="9:11" x14ac:dyDescent="0.25">
      <c r="I95" s="17" t="s">
        <v>143</v>
      </c>
      <c r="J95" s="17" t="s">
        <v>266</v>
      </c>
      <c r="K95" s="17" t="s">
        <v>263</v>
      </c>
    </row>
    <row r="96" spans="9:11" x14ac:dyDescent="0.25">
      <c r="I96" s="17" t="s">
        <v>143</v>
      </c>
      <c r="J96" s="17" t="s">
        <v>174</v>
      </c>
      <c r="K96" s="17" t="s">
        <v>189</v>
      </c>
    </row>
    <row r="97" spans="9:11" x14ac:dyDescent="0.25">
      <c r="I97" s="17" t="s">
        <v>143</v>
      </c>
      <c r="J97" s="17" t="s">
        <v>176</v>
      </c>
      <c r="K97" s="17" t="s">
        <v>191</v>
      </c>
    </row>
    <row r="98" spans="9:11" x14ac:dyDescent="0.25">
      <c r="I98" s="17" t="s">
        <v>143</v>
      </c>
      <c r="J98" s="17" t="s">
        <v>267</v>
      </c>
      <c r="K98" s="17" t="s">
        <v>263</v>
      </c>
    </row>
    <row r="99" spans="9:11" x14ac:dyDescent="0.25">
      <c r="I99" s="17" t="s">
        <v>143</v>
      </c>
      <c r="J99" s="17" t="s">
        <v>178</v>
      </c>
      <c r="K99" s="17" t="s">
        <v>109</v>
      </c>
    </row>
    <row r="100" spans="9:11" x14ac:dyDescent="0.25">
      <c r="I100" s="17" t="s">
        <v>143</v>
      </c>
      <c r="J100" s="17" t="s">
        <v>180</v>
      </c>
      <c r="K100" s="17" t="s">
        <v>111</v>
      </c>
    </row>
    <row r="101" spans="9:11" x14ac:dyDescent="0.25">
      <c r="I101" s="17" t="s">
        <v>143</v>
      </c>
      <c r="J101" s="17" t="s">
        <v>182</v>
      </c>
      <c r="K101" s="17" t="s">
        <v>113</v>
      </c>
    </row>
    <row r="102" spans="9:11" x14ac:dyDescent="0.25">
      <c r="I102" s="17" t="s">
        <v>143</v>
      </c>
      <c r="J102" s="17" t="s">
        <v>184</v>
      </c>
      <c r="K102" s="17" t="s">
        <v>115</v>
      </c>
    </row>
    <row r="103" spans="9:11" x14ac:dyDescent="0.25">
      <c r="I103" s="17" t="s">
        <v>143</v>
      </c>
      <c r="J103" s="17" t="s">
        <v>186</v>
      </c>
      <c r="K103" s="17" t="s">
        <v>117</v>
      </c>
    </row>
    <row r="104" spans="9:11" x14ac:dyDescent="0.25">
      <c r="I104" s="17" t="s">
        <v>143</v>
      </c>
      <c r="J104" s="17" t="s">
        <v>188</v>
      </c>
      <c r="K104" s="17" t="s">
        <v>119</v>
      </c>
    </row>
    <row r="105" spans="9:11" x14ac:dyDescent="0.25">
      <c r="I105" s="17" t="s">
        <v>143</v>
      </c>
      <c r="J105" s="17" t="s">
        <v>190</v>
      </c>
      <c r="K105" s="17" t="s">
        <v>121</v>
      </c>
    </row>
    <row r="106" spans="9:11" x14ac:dyDescent="0.25">
      <c r="I106" s="17" t="s">
        <v>143</v>
      </c>
      <c r="J106" s="17" t="s">
        <v>193</v>
      </c>
      <c r="K106" s="17" t="s">
        <v>204</v>
      </c>
    </row>
    <row r="107" spans="9:11" x14ac:dyDescent="0.25">
      <c r="I107" s="17" t="s">
        <v>143</v>
      </c>
      <c r="J107" s="17" t="s">
        <v>195</v>
      </c>
      <c r="K107" s="17" t="s">
        <v>206</v>
      </c>
    </row>
    <row r="108" spans="9:11" x14ac:dyDescent="0.25">
      <c r="I108" s="17" t="s">
        <v>143</v>
      </c>
      <c r="J108" s="17" t="s">
        <v>242</v>
      </c>
      <c r="K108" s="17" t="s">
        <v>208</v>
      </c>
    </row>
    <row r="109" spans="9:11" x14ac:dyDescent="0.25">
      <c r="I109" s="17" t="s">
        <v>143</v>
      </c>
      <c r="J109" s="17" t="s">
        <v>197</v>
      </c>
      <c r="K109" s="17" t="s">
        <v>210</v>
      </c>
    </row>
    <row r="110" spans="9:11" x14ac:dyDescent="0.25">
      <c r="I110" s="17" t="s">
        <v>143</v>
      </c>
      <c r="J110" s="17" t="s">
        <v>199</v>
      </c>
      <c r="K110" s="17" t="s">
        <v>243</v>
      </c>
    </row>
    <row r="111" spans="9:11" x14ac:dyDescent="0.25">
      <c r="I111" s="17" t="s">
        <v>143</v>
      </c>
      <c r="J111" s="17" t="s">
        <v>268</v>
      </c>
      <c r="K111" s="17" t="s">
        <v>263</v>
      </c>
    </row>
    <row r="112" spans="9:11" x14ac:dyDescent="0.25">
      <c r="I112" s="17" t="s">
        <v>143</v>
      </c>
      <c r="J112" s="17" t="s">
        <v>201</v>
      </c>
      <c r="K112" s="17" t="s">
        <v>244</v>
      </c>
    </row>
    <row r="113" spans="9:11" x14ac:dyDescent="0.25">
      <c r="I113" s="17" t="s">
        <v>143</v>
      </c>
      <c r="J113" s="17" t="s">
        <v>203</v>
      </c>
      <c r="K113" s="17" t="s">
        <v>245</v>
      </c>
    </row>
    <row r="114" spans="9:11" x14ac:dyDescent="0.25">
      <c r="I114" s="17" t="s">
        <v>143</v>
      </c>
      <c r="J114" s="17" t="s">
        <v>205</v>
      </c>
      <c r="K114" s="17" t="s">
        <v>246</v>
      </c>
    </row>
    <row r="115" spans="9:11" x14ac:dyDescent="0.25">
      <c r="I115" s="17" t="s">
        <v>143</v>
      </c>
      <c r="J115" s="17" t="s">
        <v>207</v>
      </c>
      <c r="K115" s="17" t="s">
        <v>247</v>
      </c>
    </row>
    <row r="116" spans="9:11" x14ac:dyDescent="0.25">
      <c r="I116" s="17" t="s">
        <v>143</v>
      </c>
      <c r="J116" s="17" t="s">
        <v>269</v>
      </c>
      <c r="K116" s="17" t="s">
        <v>263</v>
      </c>
    </row>
    <row r="117" spans="9:11" x14ac:dyDescent="0.25">
      <c r="I117" s="17" t="s">
        <v>143</v>
      </c>
      <c r="J117" s="17" t="s">
        <v>270</v>
      </c>
      <c r="K117" s="17" t="s">
        <v>263</v>
      </c>
    </row>
    <row r="118" spans="9:11" x14ac:dyDescent="0.25">
      <c r="I118" s="17" t="s">
        <v>143</v>
      </c>
      <c r="J118" s="17" t="s">
        <v>209</v>
      </c>
      <c r="K118" s="17" t="s">
        <v>248</v>
      </c>
    </row>
    <row r="119" spans="9:11" x14ac:dyDescent="0.25">
      <c r="I119" s="17" t="s">
        <v>249</v>
      </c>
      <c r="J119" s="17" t="s">
        <v>234</v>
      </c>
      <c r="K119" s="17" t="s">
        <v>5</v>
      </c>
    </row>
    <row r="120" spans="9:11" x14ac:dyDescent="0.25">
      <c r="I120" s="17" t="s">
        <v>249</v>
      </c>
      <c r="J120" s="17" t="s">
        <v>234</v>
      </c>
      <c r="K120" s="17" t="s">
        <v>6</v>
      </c>
    </row>
    <row r="121" spans="9:11" x14ac:dyDescent="0.25">
      <c r="I121" s="17" t="s">
        <v>249</v>
      </c>
      <c r="J121" s="17" t="s">
        <v>234</v>
      </c>
      <c r="K121" s="17" t="s">
        <v>7</v>
      </c>
    </row>
    <row r="122" spans="9:11" x14ac:dyDescent="0.25">
      <c r="I122" s="17" t="s">
        <v>211</v>
      </c>
      <c r="J122" s="17" t="s">
        <v>34</v>
      </c>
      <c r="K122" s="17" t="s">
        <v>35</v>
      </c>
    </row>
    <row r="123" spans="9:11" x14ac:dyDescent="0.25">
      <c r="I123" s="17" t="s">
        <v>211</v>
      </c>
      <c r="J123" s="17" t="s">
        <v>36</v>
      </c>
      <c r="K123" s="17" t="s">
        <v>37</v>
      </c>
    </row>
    <row r="124" spans="9:11" x14ac:dyDescent="0.25">
      <c r="I124" s="17" t="s">
        <v>211</v>
      </c>
      <c r="J124" s="17" t="s">
        <v>216</v>
      </c>
      <c r="K124" s="17" t="s">
        <v>217</v>
      </c>
    </row>
    <row r="125" spans="9:11" x14ac:dyDescent="0.25">
      <c r="I125" s="17" t="s">
        <v>211</v>
      </c>
      <c r="J125" s="17" t="s">
        <v>38</v>
      </c>
      <c r="K125" s="17" t="s">
        <v>39</v>
      </c>
    </row>
    <row r="126" spans="9:11" x14ac:dyDescent="0.25">
      <c r="I126" s="17" t="s">
        <v>211</v>
      </c>
      <c r="J126" s="17" t="s">
        <v>40</v>
      </c>
      <c r="K126" s="17" t="s">
        <v>46</v>
      </c>
    </row>
    <row r="127" spans="9:11" x14ac:dyDescent="0.25">
      <c r="I127" s="17" t="s">
        <v>211</v>
      </c>
      <c r="J127" s="17" t="s">
        <v>218</v>
      </c>
      <c r="K127" s="17" t="s">
        <v>50</v>
      </c>
    </row>
    <row r="128" spans="9:11" x14ac:dyDescent="0.25">
      <c r="I128" s="17" t="s">
        <v>211</v>
      </c>
      <c r="J128" s="17" t="s">
        <v>219</v>
      </c>
      <c r="K128" s="17" t="s">
        <v>52</v>
      </c>
    </row>
    <row r="129" spans="9:11" x14ac:dyDescent="0.25">
      <c r="I129" s="17" t="s">
        <v>211</v>
      </c>
      <c r="J129" s="17" t="s">
        <v>220</v>
      </c>
      <c r="K129" s="17" t="s">
        <v>146</v>
      </c>
    </row>
    <row r="130" spans="9:11" x14ac:dyDescent="0.25">
      <c r="I130" s="17" t="s">
        <v>211</v>
      </c>
      <c r="J130" s="17" t="s">
        <v>221</v>
      </c>
      <c r="K130" s="17" t="s">
        <v>148</v>
      </c>
    </row>
    <row r="131" spans="9:11" x14ac:dyDescent="0.25">
      <c r="I131" s="17" t="s">
        <v>211</v>
      </c>
      <c r="J131" s="17" t="s">
        <v>43</v>
      </c>
      <c r="K131" s="17" t="s">
        <v>58</v>
      </c>
    </row>
    <row r="132" spans="9:11" x14ac:dyDescent="0.25">
      <c r="I132" s="17" t="s">
        <v>211</v>
      </c>
      <c r="J132" s="17" t="s">
        <v>45</v>
      </c>
      <c r="K132" s="17" t="s">
        <v>60</v>
      </c>
    </row>
    <row r="133" spans="9:11" x14ac:dyDescent="0.25">
      <c r="I133" s="17" t="s">
        <v>211</v>
      </c>
      <c r="J133" s="17" t="s">
        <v>47</v>
      </c>
      <c r="K133" s="17" t="s">
        <v>62</v>
      </c>
    </row>
    <row r="134" spans="9:11" x14ac:dyDescent="0.25">
      <c r="I134" s="17" t="s">
        <v>211</v>
      </c>
      <c r="J134" s="17" t="s">
        <v>49</v>
      </c>
      <c r="K134" s="17" t="s">
        <v>150</v>
      </c>
    </row>
    <row r="135" spans="9:11" x14ac:dyDescent="0.25">
      <c r="I135" s="17" t="s">
        <v>211</v>
      </c>
      <c r="J135" s="17" t="s">
        <v>51</v>
      </c>
      <c r="K135" s="17" t="s">
        <v>64</v>
      </c>
    </row>
    <row r="136" spans="9:11" x14ac:dyDescent="0.25">
      <c r="I136" s="17" t="s">
        <v>211</v>
      </c>
      <c r="J136" s="17" t="s">
        <v>53</v>
      </c>
      <c r="K136" s="17" t="s">
        <v>66</v>
      </c>
    </row>
    <row r="137" spans="9:11" x14ac:dyDescent="0.25">
      <c r="I137" s="17" t="s">
        <v>211</v>
      </c>
      <c r="J137" s="17" t="s">
        <v>55</v>
      </c>
      <c r="K137" s="17" t="s">
        <v>68</v>
      </c>
    </row>
    <row r="138" spans="9:11" x14ac:dyDescent="0.25">
      <c r="I138" s="17" t="s">
        <v>211</v>
      </c>
      <c r="J138" s="17" t="s">
        <v>57</v>
      </c>
      <c r="K138" s="17" t="s">
        <v>71</v>
      </c>
    </row>
    <row r="139" spans="9:11" x14ac:dyDescent="0.25">
      <c r="I139" s="17" t="s">
        <v>211</v>
      </c>
      <c r="J139" s="17" t="s">
        <v>222</v>
      </c>
      <c r="K139" s="17" t="s">
        <v>72</v>
      </c>
    </row>
    <row r="140" spans="9:11" x14ac:dyDescent="0.25">
      <c r="I140" s="17" t="s">
        <v>211</v>
      </c>
      <c r="J140" s="17" t="s">
        <v>59</v>
      </c>
      <c r="K140" s="17" t="s">
        <v>73</v>
      </c>
    </row>
    <row r="141" spans="9:11" x14ac:dyDescent="0.25">
      <c r="I141" s="17" t="s">
        <v>211</v>
      </c>
      <c r="J141" s="17" t="s">
        <v>61</v>
      </c>
      <c r="K141" s="17" t="s">
        <v>75</v>
      </c>
    </row>
    <row r="142" spans="9:11" x14ac:dyDescent="0.25">
      <c r="I142" s="17" t="s">
        <v>211</v>
      </c>
      <c r="J142" s="17" t="s">
        <v>63</v>
      </c>
      <c r="K142" s="17" t="s">
        <v>78</v>
      </c>
    </row>
    <row r="143" spans="9:11" x14ac:dyDescent="0.25">
      <c r="I143" s="17" t="s">
        <v>211</v>
      </c>
      <c r="J143" s="17" t="s">
        <v>65</v>
      </c>
      <c r="K143" s="17" t="s">
        <v>223</v>
      </c>
    </row>
    <row r="144" spans="9:11" x14ac:dyDescent="0.25">
      <c r="I144" s="17" t="s">
        <v>211</v>
      </c>
      <c r="J144" s="17" t="s">
        <v>67</v>
      </c>
      <c r="K144" s="17" t="s">
        <v>80</v>
      </c>
    </row>
    <row r="145" spans="9:11" x14ac:dyDescent="0.25">
      <c r="I145" s="17" t="s">
        <v>211</v>
      </c>
      <c r="J145" s="17" t="s">
        <v>224</v>
      </c>
      <c r="K145" s="17" t="s">
        <v>225</v>
      </c>
    </row>
    <row r="146" spans="9:11" x14ac:dyDescent="0.25">
      <c r="I146" s="17" t="s">
        <v>211</v>
      </c>
      <c r="J146" s="17" t="s">
        <v>70</v>
      </c>
      <c r="K146" s="17" t="s">
        <v>82</v>
      </c>
    </row>
    <row r="147" spans="9:11" x14ac:dyDescent="0.25">
      <c r="I147" s="17" t="s">
        <v>211</v>
      </c>
      <c r="J147" s="17" t="s">
        <v>226</v>
      </c>
      <c r="K147" s="17" t="s">
        <v>84</v>
      </c>
    </row>
    <row r="148" spans="9:11" x14ac:dyDescent="0.25">
      <c r="I148" s="17" t="s">
        <v>211</v>
      </c>
      <c r="J148" s="17" t="s">
        <v>74</v>
      </c>
      <c r="K148" s="17" t="s">
        <v>86</v>
      </c>
    </row>
    <row r="149" spans="9:11" x14ac:dyDescent="0.25">
      <c r="I149" s="17" t="s">
        <v>211</v>
      </c>
      <c r="J149" s="17" t="s">
        <v>2</v>
      </c>
      <c r="K149" s="17" t="s">
        <v>87</v>
      </c>
    </row>
    <row r="150" spans="9:11" x14ac:dyDescent="0.25">
      <c r="I150" s="17" t="s">
        <v>211</v>
      </c>
      <c r="J150" s="17" t="s">
        <v>77</v>
      </c>
      <c r="K150" s="17" t="s">
        <v>88</v>
      </c>
    </row>
    <row r="151" spans="9:11" x14ac:dyDescent="0.25">
      <c r="I151" s="17" t="s">
        <v>211</v>
      </c>
      <c r="J151" s="17" t="s">
        <v>271</v>
      </c>
      <c r="K151" s="17" t="s">
        <v>263</v>
      </c>
    </row>
    <row r="152" spans="9:11" x14ac:dyDescent="0.25">
      <c r="I152" s="17" t="s">
        <v>211</v>
      </c>
      <c r="J152" s="17" t="s">
        <v>79</v>
      </c>
      <c r="K152" s="17" t="s">
        <v>89</v>
      </c>
    </row>
    <row r="153" spans="9:11" x14ac:dyDescent="0.25">
      <c r="I153" s="17" t="s">
        <v>211</v>
      </c>
      <c r="J153" s="17" t="s">
        <v>227</v>
      </c>
      <c r="K153" s="17" t="s">
        <v>91</v>
      </c>
    </row>
    <row r="154" spans="9:11" x14ac:dyDescent="0.25">
      <c r="I154" s="17" t="s">
        <v>211</v>
      </c>
      <c r="J154" s="17" t="s">
        <v>81</v>
      </c>
      <c r="K154" s="17" t="s">
        <v>228</v>
      </c>
    </row>
    <row r="155" spans="9:11" x14ac:dyDescent="0.25">
      <c r="I155" s="17" t="s">
        <v>211</v>
      </c>
      <c r="J155" s="17" t="s">
        <v>229</v>
      </c>
      <c r="K155" s="17" t="s">
        <v>93</v>
      </c>
    </row>
    <row r="156" spans="9:11" x14ac:dyDescent="0.25">
      <c r="I156" s="17" t="s">
        <v>211</v>
      </c>
      <c r="J156" s="17" t="s">
        <v>230</v>
      </c>
      <c r="K156" s="17" t="s">
        <v>151</v>
      </c>
    </row>
    <row r="157" spans="9:11" x14ac:dyDescent="0.25">
      <c r="I157" s="17" t="s">
        <v>211</v>
      </c>
      <c r="J157" s="17" t="s">
        <v>231</v>
      </c>
      <c r="K157" s="17" t="s">
        <v>95</v>
      </c>
    </row>
    <row r="158" spans="9:11" x14ac:dyDescent="0.25">
      <c r="I158" s="17" t="s">
        <v>211</v>
      </c>
      <c r="J158" s="17" t="s">
        <v>90</v>
      </c>
      <c r="K158" s="17" t="s">
        <v>97</v>
      </c>
    </row>
    <row r="159" spans="9:11" x14ac:dyDescent="0.25">
      <c r="I159" s="17" t="s">
        <v>211</v>
      </c>
      <c r="J159" s="17" t="s">
        <v>232</v>
      </c>
      <c r="K159" s="17" t="s">
        <v>99</v>
      </c>
    </row>
    <row r="160" spans="9:11" x14ac:dyDescent="0.25">
      <c r="I160" s="17" t="s">
        <v>211</v>
      </c>
      <c r="J160" s="17" t="s">
        <v>83</v>
      </c>
      <c r="K160" s="17" t="s">
        <v>101</v>
      </c>
    </row>
    <row r="161" spans="9:11" x14ac:dyDescent="0.25">
      <c r="I161" s="17" t="s">
        <v>211</v>
      </c>
      <c r="J161" s="17" t="s">
        <v>85</v>
      </c>
      <c r="K161" s="17" t="s">
        <v>103</v>
      </c>
    </row>
    <row r="162" spans="9:11" x14ac:dyDescent="0.25">
      <c r="I162" s="17" t="s">
        <v>211</v>
      </c>
      <c r="J162" s="17" t="s">
        <v>92</v>
      </c>
      <c r="K162" s="17" t="s">
        <v>105</v>
      </c>
    </row>
    <row r="163" spans="9:11" x14ac:dyDescent="0.25">
      <c r="I163" s="17" t="s">
        <v>211</v>
      </c>
      <c r="J163" s="17" t="s">
        <v>272</v>
      </c>
      <c r="K163" s="17" t="s">
        <v>263</v>
      </c>
    </row>
    <row r="164" spans="9:11" x14ac:dyDescent="0.25">
      <c r="I164" s="17" t="s">
        <v>211</v>
      </c>
      <c r="J164" s="17" t="s">
        <v>94</v>
      </c>
      <c r="K164" s="17" t="s">
        <v>107</v>
      </c>
    </row>
    <row r="165" spans="9:11" x14ac:dyDescent="0.25">
      <c r="I165" s="17" t="s">
        <v>211</v>
      </c>
      <c r="J165" s="17" t="s">
        <v>96</v>
      </c>
      <c r="K165" s="17" t="s">
        <v>153</v>
      </c>
    </row>
    <row r="166" spans="9:11" x14ac:dyDescent="0.25">
      <c r="I166" s="17" t="s">
        <v>211</v>
      </c>
      <c r="J166" s="17" t="s">
        <v>98</v>
      </c>
      <c r="K166" s="17" t="s">
        <v>155</v>
      </c>
    </row>
    <row r="167" spans="9:11" x14ac:dyDescent="0.25">
      <c r="I167" s="17" t="s">
        <v>211</v>
      </c>
      <c r="J167" s="17" t="s">
        <v>273</v>
      </c>
      <c r="K167" s="17" t="s">
        <v>263</v>
      </c>
    </row>
    <row r="168" spans="9:11" x14ac:dyDescent="0.25">
      <c r="I168" s="17" t="s">
        <v>211</v>
      </c>
      <c r="J168" s="17" t="s">
        <v>100</v>
      </c>
      <c r="K168" s="17" t="s">
        <v>157</v>
      </c>
    </row>
    <row r="169" spans="9:11" x14ac:dyDescent="0.25">
      <c r="I169" s="17" t="s">
        <v>211</v>
      </c>
      <c r="J169" s="17" t="s">
        <v>102</v>
      </c>
      <c r="K169" s="17" t="s">
        <v>159</v>
      </c>
    </row>
    <row r="170" spans="9:11" x14ac:dyDescent="0.25">
      <c r="I170" s="17" t="s">
        <v>211</v>
      </c>
      <c r="J170" s="17" t="s">
        <v>104</v>
      </c>
      <c r="K170" s="17" t="s">
        <v>161</v>
      </c>
    </row>
    <row r="171" spans="9:11" x14ac:dyDescent="0.25">
      <c r="I171" s="17" t="s">
        <v>211</v>
      </c>
      <c r="J171" s="17" t="s">
        <v>106</v>
      </c>
      <c r="K171" s="17" t="s">
        <v>163</v>
      </c>
    </row>
    <row r="172" spans="9:11" x14ac:dyDescent="0.25">
      <c r="I172" s="17" t="s">
        <v>211</v>
      </c>
      <c r="J172" s="17" t="s">
        <v>108</v>
      </c>
      <c r="K172" s="17" t="s">
        <v>123</v>
      </c>
    </row>
    <row r="173" spans="9:11" x14ac:dyDescent="0.25">
      <c r="I173" s="17" t="s">
        <v>211</v>
      </c>
      <c r="J173" s="17" t="s">
        <v>110</v>
      </c>
      <c r="K173" s="17" t="s">
        <v>125</v>
      </c>
    </row>
    <row r="174" spans="9:11" x14ac:dyDescent="0.25">
      <c r="I174" s="17" t="s">
        <v>211</v>
      </c>
      <c r="J174" s="17" t="s">
        <v>112</v>
      </c>
      <c r="K174" s="17" t="s">
        <v>127</v>
      </c>
    </row>
    <row r="175" spans="9:11" x14ac:dyDescent="0.25">
      <c r="I175" s="17" t="s">
        <v>211</v>
      </c>
      <c r="J175" s="17" t="s">
        <v>114</v>
      </c>
      <c r="K175" s="17" t="s">
        <v>129</v>
      </c>
    </row>
    <row r="176" spans="9:11" x14ac:dyDescent="0.25">
      <c r="I176" s="17" t="s">
        <v>211</v>
      </c>
      <c r="J176" s="17" t="s">
        <v>116</v>
      </c>
      <c r="K176" s="17" t="s">
        <v>131</v>
      </c>
    </row>
    <row r="177" spans="9:11" x14ac:dyDescent="0.25">
      <c r="I177" s="17" t="s">
        <v>211</v>
      </c>
      <c r="J177" s="17" t="s">
        <v>118</v>
      </c>
      <c r="K177" s="17" t="s">
        <v>133</v>
      </c>
    </row>
    <row r="178" spans="9:11" x14ac:dyDescent="0.25">
      <c r="I178" s="17" t="s">
        <v>211</v>
      </c>
      <c r="J178" s="17" t="s">
        <v>120</v>
      </c>
      <c r="K178" s="17" t="s">
        <v>135</v>
      </c>
    </row>
    <row r="179" spans="9:11" x14ac:dyDescent="0.25">
      <c r="I179" s="17" t="s">
        <v>211</v>
      </c>
      <c r="J179" s="17" t="s">
        <v>122</v>
      </c>
      <c r="K179" s="17" t="s">
        <v>137</v>
      </c>
    </row>
    <row r="180" spans="9:11" x14ac:dyDescent="0.25">
      <c r="I180" s="17" t="s">
        <v>211</v>
      </c>
      <c r="J180" s="17" t="s">
        <v>124</v>
      </c>
      <c r="K180" s="17" t="s">
        <v>138</v>
      </c>
    </row>
    <row r="181" spans="9:11" x14ac:dyDescent="0.25">
      <c r="I181" s="17" t="s">
        <v>211</v>
      </c>
      <c r="J181" s="17" t="s">
        <v>126</v>
      </c>
      <c r="K181" s="17" t="s">
        <v>140</v>
      </c>
    </row>
    <row r="182" spans="9:11" x14ac:dyDescent="0.25">
      <c r="I182" s="17" t="s">
        <v>211</v>
      </c>
      <c r="J182" s="17" t="s">
        <v>128</v>
      </c>
      <c r="K182" s="17" t="s">
        <v>141</v>
      </c>
    </row>
    <row r="183" spans="9:11" x14ac:dyDescent="0.25">
      <c r="I183" s="17" t="s">
        <v>211</v>
      </c>
      <c r="J183" s="17" t="s">
        <v>130</v>
      </c>
      <c r="K183" s="17" t="s">
        <v>142</v>
      </c>
    </row>
    <row r="184" spans="9:11" x14ac:dyDescent="0.25">
      <c r="I184" s="17" t="s">
        <v>211</v>
      </c>
      <c r="J184" s="17" t="s">
        <v>132</v>
      </c>
      <c r="K184" s="17" t="s">
        <v>192</v>
      </c>
    </row>
    <row r="185" spans="9:11" x14ac:dyDescent="0.25">
      <c r="I185" s="17" t="s">
        <v>211</v>
      </c>
      <c r="J185" s="17" t="s">
        <v>134</v>
      </c>
      <c r="K185" s="17" t="s">
        <v>194</v>
      </c>
    </row>
    <row r="186" spans="9:11" x14ac:dyDescent="0.25">
      <c r="I186" s="17" t="s">
        <v>211</v>
      </c>
      <c r="J186" s="17" t="s">
        <v>136</v>
      </c>
      <c r="K186" s="17" t="s">
        <v>196</v>
      </c>
    </row>
    <row r="187" spans="9:11" x14ac:dyDescent="0.25">
      <c r="I187" s="17" t="s">
        <v>211</v>
      </c>
      <c r="J187" s="17" t="s">
        <v>262</v>
      </c>
      <c r="K187" s="17" t="s">
        <v>198</v>
      </c>
    </row>
    <row r="188" spans="9:11" x14ac:dyDescent="0.25">
      <c r="I188" s="17" t="s">
        <v>211</v>
      </c>
      <c r="J188" s="17" t="s">
        <v>139</v>
      </c>
      <c r="K188" s="17" t="s">
        <v>200</v>
      </c>
    </row>
    <row r="189" spans="9:11" x14ac:dyDescent="0.25">
      <c r="I189" s="17" t="s">
        <v>211</v>
      </c>
      <c r="J189" s="17" t="s">
        <v>233</v>
      </c>
      <c r="K189" s="17" t="s">
        <v>202</v>
      </c>
    </row>
    <row r="190" spans="9:11" x14ac:dyDescent="0.25">
      <c r="I190" s="17" t="s">
        <v>250</v>
      </c>
      <c r="J190" s="17" t="s">
        <v>234</v>
      </c>
      <c r="K190" s="17" t="s">
        <v>5</v>
      </c>
    </row>
    <row r="191" spans="9:11" x14ac:dyDescent="0.25">
      <c r="I191" s="17" t="s">
        <v>250</v>
      </c>
      <c r="J191" s="17" t="s">
        <v>234</v>
      </c>
      <c r="K191" s="17" t="s">
        <v>6</v>
      </c>
    </row>
    <row r="192" spans="9:11" x14ac:dyDescent="0.25">
      <c r="I192" s="17" t="s">
        <v>250</v>
      </c>
      <c r="J192" s="17" t="s">
        <v>234</v>
      </c>
      <c r="K192" s="17" t="s">
        <v>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zoomScale="80" zoomScaleNormal="80" workbookViewId="0">
      <selection activeCell="A2" sqref="A2"/>
    </sheetView>
  </sheetViews>
  <sheetFormatPr baseColWidth="10" defaultRowHeight="14.4" x14ac:dyDescent="0.3"/>
  <cols>
    <col min="2" max="2" width="9.33203125" customWidth="1"/>
    <col min="3" max="3" width="39.6640625" bestFit="1" customWidth="1"/>
    <col min="4" max="4" width="9.44140625" hidden="1" customWidth="1"/>
    <col min="5" max="5" width="13.6640625" hidden="1" customWidth="1"/>
    <col min="6" max="6" width="93.5546875" customWidth="1"/>
    <col min="7" max="7" width="10.109375" customWidth="1"/>
    <col min="9" max="9" width="66.44140625" customWidth="1"/>
    <col min="10" max="10" width="65.88671875" customWidth="1"/>
  </cols>
  <sheetData>
    <row r="1" spans="1:10" ht="38.25" customHeight="1" x14ac:dyDescent="0.3">
      <c r="A1" s="86" t="s">
        <v>293</v>
      </c>
      <c r="B1" s="86"/>
      <c r="C1" s="86"/>
      <c r="D1" s="86"/>
      <c r="E1" s="86"/>
      <c r="F1" s="86"/>
      <c r="G1" s="86"/>
      <c r="H1" s="86"/>
      <c r="I1" s="86"/>
      <c r="J1" s="87"/>
    </row>
    <row r="2" spans="1:10" ht="38.25" customHeight="1" x14ac:dyDescent="0.3">
      <c r="A2" s="49"/>
      <c r="B2" s="49"/>
      <c r="C2" s="49" t="s">
        <v>256</v>
      </c>
      <c r="D2" s="49"/>
      <c r="E2" s="49"/>
      <c r="F2" s="53"/>
      <c r="G2" s="54"/>
      <c r="H2" s="55" t="s">
        <v>290</v>
      </c>
      <c r="I2" s="56"/>
      <c r="J2" s="50"/>
    </row>
    <row r="3" spans="1:10" ht="38.25" customHeight="1" x14ac:dyDescent="0.3">
      <c r="A3" s="84" t="s">
        <v>290</v>
      </c>
      <c r="B3" s="84" t="s">
        <v>10</v>
      </c>
      <c r="C3" s="88" t="s">
        <v>255</v>
      </c>
      <c r="D3" s="51"/>
      <c r="E3" s="51"/>
      <c r="F3" s="88" t="s">
        <v>261</v>
      </c>
      <c r="G3" s="52" t="s">
        <v>251</v>
      </c>
      <c r="H3" s="52" t="s">
        <v>9</v>
      </c>
      <c r="I3" s="88" t="s">
        <v>259</v>
      </c>
      <c r="J3" s="88" t="s">
        <v>253</v>
      </c>
    </row>
    <row r="4" spans="1:10" ht="18.600000000000001" thickBot="1" x14ac:dyDescent="0.35">
      <c r="A4" s="85"/>
      <c r="B4" s="85"/>
      <c r="C4" s="89"/>
      <c r="D4" s="37"/>
      <c r="E4" s="37"/>
      <c r="F4" s="90"/>
      <c r="G4" s="38"/>
      <c r="H4" s="38"/>
      <c r="I4" s="89"/>
      <c r="J4" s="91"/>
    </row>
    <row r="5" spans="1:10" x14ac:dyDescent="0.3">
      <c r="A5">
        <f t="shared" ref="A5:A32" si="0">$I$2</f>
        <v>0</v>
      </c>
      <c r="B5" s="32">
        <f>ROW(A1)</f>
        <v>1</v>
      </c>
      <c r="C5" s="25"/>
      <c r="D5" s="26" t="str">
        <f>IF(C5="","",MATCH(C5,DATA_PA!E$2:E$6,0))</f>
        <v/>
      </c>
      <c r="E5" s="26" t="e">
        <f ca="1">OFFSET(DATA_PA!E$1,D5,1)</f>
        <v>#VALUE!</v>
      </c>
      <c r="F5" s="41"/>
      <c r="G5" s="33"/>
      <c r="H5" s="19" t="e">
        <f ca="1">OFFSET(DATA_PA!E$1,D5,2)</f>
        <v>#VALUE!</v>
      </c>
      <c r="I5" s="34"/>
      <c r="J5" s="34"/>
    </row>
    <row r="6" spans="1:10" x14ac:dyDescent="0.3">
      <c r="A6">
        <f t="shared" si="0"/>
        <v>0</v>
      </c>
      <c r="B6" s="32">
        <f t="shared" ref="B6:B32" si="1">ROW(B3)</f>
        <v>3</v>
      </c>
      <c r="C6" s="3"/>
      <c r="D6" s="26" t="str">
        <f>IF(C6="","",MATCH(C6,DATA_PA!E$2:E$6,0))</f>
        <v/>
      </c>
      <c r="E6" s="4" t="e">
        <f ca="1">OFFSET(DATA_PA!E$1,D6,1)</f>
        <v>#VALUE!</v>
      </c>
      <c r="F6" s="10"/>
      <c r="G6" s="33"/>
      <c r="H6" s="11" t="e">
        <f ca="1">OFFSET(DATA_PA!E$1,D6,2)</f>
        <v>#VALUE!</v>
      </c>
      <c r="I6" s="12"/>
      <c r="J6" s="12"/>
    </row>
    <row r="7" spans="1:10" x14ac:dyDescent="0.3">
      <c r="A7">
        <f t="shared" si="0"/>
        <v>0</v>
      </c>
      <c r="B7" s="32">
        <f t="shared" si="1"/>
        <v>4</v>
      </c>
      <c r="C7" s="3"/>
      <c r="D7" s="26" t="str">
        <f>IF(C7="","",MATCH(C7,DATA_PA!E$2:E$6,0))</f>
        <v/>
      </c>
      <c r="E7" s="4" t="e">
        <f ca="1">OFFSET(DATA_PA!E$1,D7,1)</f>
        <v>#VALUE!</v>
      </c>
      <c r="F7" s="10"/>
      <c r="G7" s="33"/>
      <c r="H7" s="11" t="e">
        <f ca="1">OFFSET(DATA_PA!E$1,D7,2)</f>
        <v>#VALUE!</v>
      </c>
      <c r="I7" s="12"/>
      <c r="J7" s="12"/>
    </row>
    <row r="8" spans="1:10" x14ac:dyDescent="0.3">
      <c r="A8">
        <f t="shared" si="0"/>
        <v>0</v>
      </c>
      <c r="B8" s="32">
        <f t="shared" si="1"/>
        <v>5</v>
      </c>
      <c r="C8" s="3"/>
      <c r="D8" s="26" t="str">
        <f>IF(C8="","",MATCH(C8,DATA_PA!E$2:E$6,0))</f>
        <v/>
      </c>
      <c r="E8" s="4" t="e">
        <f ca="1">OFFSET(DATA_PA!E$1,D8,1)</f>
        <v>#VALUE!</v>
      </c>
      <c r="F8" s="10"/>
      <c r="G8" s="33"/>
      <c r="H8" s="11" t="e">
        <f ca="1">OFFSET(DATA_PA!E$1,D8,2)</f>
        <v>#VALUE!</v>
      </c>
      <c r="I8" s="12"/>
      <c r="J8" s="12"/>
    </row>
    <row r="9" spans="1:10" x14ac:dyDescent="0.3">
      <c r="A9">
        <f t="shared" si="0"/>
        <v>0</v>
      </c>
      <c r="B9" s="32">
        <f t="shared" si="1"/>
        <v>6</v>
      </c>
      <c r="C9" s="3"/>
      <c r="D9" s="26" t="str">
        <f>IF(C9="","",MATCH(C9,DATA_PA!E$2:E$6,0))</f>
        <v/>
      </c>
      <c r="E9" s="4" t="e">
        <f ca="1">OFFSET(DATA_PA!E$1,D9,1)</f>
        <v>#VALUE!</v>
      </c>
      <c r="F9" s="10"/>
      <c r="G9" s="33"/>
      <c r="H9" s="11" t="e">
        <f ca="1">OFFSET(DATA_PA!E$1,D9,2)</f>
        <v>#VALUE!</v>
      </c>
      <c r="I9" s="12"/>
      <c r="J9" s="12"/>
    </row>
    <row r="10" spans="1:10" x14ac:dyDescent="0.3">
      <c r="A10">
        <f t="shared" si="0"/>
        <v>0</v>
      </c>
      <c r="B10" s="32">
        <f t="shared" si="1"/>
        <v>7</v>
      </c>
      <c r="C10" s="3"/>
      <c r="D10" s="26" t="str">
        <f>IF(C10="","",MATCH(C10,DATA_PA!E$2:E$6,0))</f>
        <v/>
      </c>
      <c r="E10" s="4" t="e">
        <f ca="1">OFFSET(DATA_PA!E$1,D10,1)</f>
        <v>#VALUE!</v>
      </c>
      <c r="F10" s="10"/>
      <c r="G10" s="33"/>
      <c r="H10" s="11" t="e">
        <f ca="1">OFFSET(DATA_PA!E$1,D10,2)</f>
        <v>#VALUE!</v>
      </c>
      <c r="I10" s="12"/>
      <c r="J10" s="12"/>
    </row>
    <row r="11" spans="1:10" x14ac:dyDescent="0.3">
      <c r="A11">
        <f t="shared" si="0"/>
        <v>0</v>
      </c>
      <c r="B11" s="32">
        <f t="shared" si="1"/>
        <v>8</v>
      </c>
      <c r="C11" s="3"/>
      <c r="D11" s="26" t="str">
        <f>IF(C11="","",MATCH(C11,DATA_PA!E$2:E$6,0))</f>
        <v/>
      </c>
      <c r="E11" s="4" t="e">
        <f ca="1">OFFSET(DATA_PA!E$1,D11,1)</f>
        <v>#VALUE!</v>
      </c>
      <c r="F11" s="10"/>
      <c r="G11" s="33"/>
      <c r="H11" s="11" t="e">
        <f ca="1">OFFSET(DATA_PA!E$1,D11,2)</f>
        <v>#VALUE!</v>
      </c>
      <c r="I11" s="12"/>
      <c r="J11" s="12"/>
    </row>
    <row r="12" spans="1:10" x14ac:dyDescent="0.3">
      <c r="A12">
        <f t="shared" si="0"/>
        <v>0</v>
      </c>
      <c r="B12" s="32">
        <f t="shared" si="1"/>
        <v>9</v>
      </c>
      <c r="C12" s="3"/>
      <c r="D12" s="26" t="str">
        <f>IF(C12="","",MATCH(C12,DATA_PA!E$2:E$6,0))</f>
        <v/>
      </c>
      <c r="E12" s="4" t="e">
        <f ca="1">OFFSET(DATA_PA!E$1,D12,1)</f>
        <v>#VALUE!</v>
      </c>
      <c r="F12" s="10"/>
      <c r="G12" s="33"/>
      <c r="H12" s="11" t="e">
        <f ca="1">OFFSET(DATA_PA!E$1,D12,2)</f>
        <v>#VALUE!</v>
      </c>
      <c r="I12" s="12"/>
      <c r="J12" s="12"/>
    </row>
    <row r="13" spans="1:10" x14ac:dyDescent="0.3">
      <c r="A13">
        <f t="shared" si="0"/>
        <v>0</v>
      </c>
      <c r="B13" s="32">
        <f t="shared" si="1"/>
        <v>10</v>
      </c>
      <c r="C13" s="3"/>
      <c r="D13" s="26" t="str">
        <f>IF(C13="","",MATCH(C13,DATA_PA!E$2:E$6,0))</f>
        <v/>
      </c>
      <c r="E13" s="4" t="e">
        <f ca="1">OFFSET(DATA_PA!E$1,D13,1)</f>
        <v>#VALUE!</v>
      </c>
      <c r="F13" s="10"/>
      <c r="G13" s="33"/>
      <c r="H13" s="11" t="e">
        <f ca="1">OFFSET(DATA_PA!E$1,D13,2)</f>
        <v>#VALUE!</v>
      </c>
      <c r="I13" s="12"/>
      <c r="J13" s="12"/>
    </row>
    <row r="14" spans="1:10" x14ac:dyDescent="0.3">
      <c r="A14">
        <f t="shared" si="0"/>
        <v>0</v>
      </c>
      <c r="B14" s="32">
        <f t="shared" si="1"/>
        <v>11</v>
      </c>
      <c r="C14" s="3"/>
      <c r="D14" s="26" t="str">
        <f>IF(C14="","",MATCH(C14,DATA_PA!E$2:E$6,0))</f>
        <v/>
      </c>
      <c r="E14" s="4" t="e">
        <f ca="1">OFFSET(DATA_PA!E$1,D14,1)</f>
        <v>#VALUE!</v>
      </c>
      <c r="F14" s="10"/>
      <c r="G14" s="33"/>
      <c r="H14" s="11" t="e">
        <f ca="1">OFFSET(DATA_PA!E$1,D14,2)</f>
        <v>#VALUE!</v>
      </c>
      <c r="I14" s="12"/>
      <c r="J14" s="12"/>
    </row>
    <row r="15" spans="1:10" x14ac:dyDescent="0.3">
      <c r="A15">
        <f t="shared" si="0"/>
        <v>0</v>
      </c>
      <c r="B15" s="32">
        <f t="shared" si="1"/>
        <v>12</v>
      </c>
      <c r="C15" s="3"/>
      <c r="D15" s="26" t="str">
        <f>IF(C15="","",MATCH(C15,DATA_PA!E$2:E$6,0))</f>
        <v/>
      </c>
      <c r="E15" s="4" t="e">
        <f ca="1">OFFSET(DATA_PA!E$1,D15,1)</f>
        <v>#VALUE!</v>
      </c>
      <c r="F15" s="10"/>
      <c r="G15" s="33"/>
      <c r="H15" s="11" t="e">
        <f ca="1">OFFSET(DATA_PA!E$1,D15,2)</f>
        <v>#VALUE!</v>
      </c>
      <c r="I15" s="12"/>
      <c r="J15" s="12"/>
    </row>
    <row r="16" spans="1:10" x14ac:dyDescent="0.3">
      <c r="A16">
        <f t="shared" si="0"/>
        <v>0</v>
      </c>
      <c r="B16" s="32">
        <f t="shared" si="1"/>
        <v>13</v>
      </c>
      <c r="C16" s="3"/>
      <c r="D16" s="26" t="str">
        <f>IF(C16="","",MATCH(C16,DATA_PA!E$2:E$6,0))</f>
        <v/>
      </c>
      <c r="E16" s="4" t="e">
        <f ca="1">OFFSET(DATA_PA!E$1,D16,1)</f>
        <v>#VALUE!</v>
      </c>
      <c r="F16" s="10"/>
      <c r="G16" s="33"/>
      <c r="H16" s="11" t="e">
        <f ca="1">OFFSET(DATA_PA!E$1,D16,2)</f>
        <v>#VALUE!</v>
      </c>
      <c r="I16" s="12"/>
      <c r="J16" s="12"/>
    </row>
    <row r="17" spans="1:10" x14ac:dyDescent="0.3">
      <c r="A17">
        <f t="shared" si="0"/>
        <v>0</v>
      </c>
      <c r="B17" s="32">
        <f t="shared" si="1"/>
        <v>14</v>
      </c>
      <c r="C17" s="3"/>
      <c r="D17" s="26" t="str">
        <f>IF(C17="","",MATCH(C17,DATA_PA!E$2:E$6,0))</f>
        <v/>
      </c>
      <c r="E17" s="4" t="e">
        <f ca="1">OFFSET(DATA_PA!E$1,D17,1)</f>
        <v>#VALUE!</v>
      </c>
      <c r="F17" s="10"/>
      <c r="G17" s="33"/>
      <c r="H17" s="11" t="e">
        <f ca="1">OFFSET(DATA_PA!E$1,D17,2)</f>
        <v>#VALUE!</v>
      </c>
      <c r="I17" s="12"/>
      <c r="J17" s="12"/>
    </row>
    <row r="18" spans="1:10" x14ac:dyDescent="0.3">
      <c r="A18">
        <f t="shared" si="0"/>
        <v>0</v>
      </c>
      <c r="B18" s="32">
        <f t="shared" si="1"/>
        <v>15</v>
      </c>
      <c r="C18" s="3"/>
      <c r="D18" s="26" t="str">
        <f>IF(C18="","",MATCH(C18,DATA_PA!E$2:E$6,0))</f>
        <v/>
      </c>
      <c r="E18" s="4" t="e">
        <f ca="1">OFFSET(DATA_PA!E$1,D18,1)</f>
        <v>#VALUE!</v>
      </c>
      <c r="F18" s="10"/>
      <c r="G18" s="33"/>
      <c r="H18" s="11" t="e">
        <f ca="1">OFFSET(DATA_PA!E$1,D18,2)</f>
        <v>#VALUE!</v>
      </c>
      <c r="I18" s="12"/>
      <c r="J18" s="12"/>
    </row>
    <row r="19" spans="1:10" x14ac:dyDescent="0.3">
      <c r="A19">
        <f t="shared" si="0"/>
        <v>0</v>
      </c>
      <c r="B19" s="32">
        <f t="shared" si="1"/>
        <v>16</v>
      </c>
      <c r="C19" s="3"/>
      <c r="D19" s="26" t="str">
        <f>IF(C19="","",MATCH(C19,DATA_PA!E$2:E$6,0))</f>
        <v/>
      </c>
      <c r="E19" s="4" t="e">
        <f ca="1">OFFSET(DATA_PA!E$1,D19,1)</f>
        <v>#VALUE!</v>
      </c>
      <c r="F19" s="10"/>
      <c r="G19" s="33"/>
      <c r="H19" s="11" t="e">
        <f ca="1">OFFSET(DATA_PA!E$1,D19,2)</f>
        <v>#VALUE!</v>
      </c>
      <c r="I19" s="12"/>
      <c r="J19" s="12"/>
    </row>
    <row r="20" spans="1:10" x14ac:dyDescent="0.3">
      <c r="A20">
        <f t="shared" si="0"/>
        <v>0</v>
      </c>
      <c r="B20" s="32">
        <f t="shared" si="1"/>
        <v>17</v>
      </c>
      <c r="C20" s="3"/>
      <c r="D20" s="26" t="str">
        <f>IF(C20="","",MATCH(C20,DATA_PA!E$2:E$6,0))</f>
        <v/>
      </c>
      <c r="E20" s="4" t="e">
        <f ca="1">OFFSET(DATA_PA!E$1,D20,1)</f>
        <v>#VALUE!</v>
      </c>
      <c r="F20" s="10"/>
      <c r="G20" s="33"/>
      <c r="H20" s="11" t="e">
        <f ca="1">OFFSET(DATA_PA!E$1,D20,2)</f>
        <v>#VALUE!</v>
      </c>
      <c r="I20" s="12"/>
      <c r="J20" s="12"/>
    </row>
    <row r="21" spans="1:10" x14ac:dyDescent="0.3">
      <c r="A21">
        <f t="shared" si="0"/>
        <v>0</v>
      </c>
      <c r="B21" s="32">
        <f t="shared" si="1"/>
        <v>18</v>
      </c>
      <c r="C21" s="3"/>
      <c r="D21" s="26" t="str">
        <f>IF(C21="","",MATCH(C21,DATA_PA!E$2:E$6,0))</f>
        <v/>
      </c>
      <c r="E21" s="4" t="e">
        <f ca="1">OFFSET(DATA_PA!E$1,D21,1)</f>
        <v>#VALUE!</v>
      </c>
      <c r="F21" s="10"/>
      <c r="G21" s="33"/>
      <c r="H21" s="11" t="e">
        <f ca="1">OFFSET(DATA_PA!E$1,D21,2)</f>
        <v>#VALUE!</v>
      </c>
      <c r="I21" s="12"/>
      <c r="J21" s="12"/>
    </row>
    <row r="22" spans="1:10" x14ac:dyDescent="0.3">
      <c r="A22">
        <f t="shared" si="0"/>
        <v>0</v>
      </c>
      <c r="B22" s="32">
        <f t="shared" si="1"/>
        <v>19</v>
      </c>
      <c r="C22" s="3"/>
      <c r="D22" s="26" t="str">
        <f>IF(C22="","",MATCH(C22,DATA_PA!E$2:E$6,0))</f>
        <v/>
      </c>
      <c r="E22" s="4" t="e">
        <f ca="1">OFFSET(DATA_PA!E$1,D22,1)</f>
        <v>#VALUE!</v>
      </c>
      <c r="F22" s="10"/>
      <c r="G22" s="33"/>
      <c r="H22" s="11" t="e">
        <f ca="1">OFFSET(DATA_PA!E$1,D22,2)</f>
        <v>#VALUE!</v>
      </c>
      <c r="I22" s="12"/>
      <c r="J22" s="12"/>
    </row>
    <row r="23" spans="1:10" x14ac:dyDescent="0.3">
      <c r="A23">
        <f t="shared" si="0"/>
        <v>0</v>
      </c>
      <c r="B23" s="32">
        <f t="shared" si="1"/>
        <v>20</v>
      </c>
      <c r="C23" s="3"/>
      <c r="D23" s="26" t="str">
        <f>IF(C23="","",MATCH(C23,DATA_PA!E$2:E$6,0))</f>
        <v/>
      </c>
      <c r="E23" s="4" t="e">
        <f ca="1">OFFSET(DATA_PA!E$1,D23,1)</f>
        <v>#VALUE!</v>
      </c>
      <c r="F23" s="10"/>
      <c r="G23" s="33"/>
      <c r="H23" s="11" t="e">
        <f ca="1">OFFSET(DATA_PA!E$1,D23,2)</f>
        <v>#VALUE!</v>
      </c>
      <c r="I23" s="12"/>
      <c r="J23" s="12"/>
    </row>
    <row r="24" spans="1:10" x14ac:dyDescent="0.3">
      <c r="A24">
        <f t="shared" si="0"/>
        <v>0</v>
      </c>
      <c r="B24" s="32">
        <f t="shared" si="1"/>
        <v>21</v>
      </c>
      <c r="C24" s="3"/>
      <c r="D24" s="26" t="str">
        <f>IF(C24="","",MATCH(C24,DATA_PA!E$2:E$6,0))</f>
        <v/>
      </c>
      <c r="E24" s="4" t="e">
        <f ca="1">OFFSET(DATA_PA!E$1,D24,1)</f>
        <v>#VALUE!</v>
      </c>
      <c r="F24" s="10"/>
      <c r="G24" s="33"/>
      <c r="H24" s="11" t="e">
        <f ca="1">OFFSET(DATA_PA!E$1,D24,2)</f>
        <v>#VALUE!</v>
      </c>
      <c r="I24" s="12"/>
      <c r="J24" s="12"/>
    </row>
    <row r="25" spans="1:10" x14ac:dyDescent="0.3">
      <c r="A25">
        <f t="shared" si="0"/>
        <v>0</v>
      </c>
      <c r="B25" s="32">
        <f t="shared" si="1"/>
        <v>22</v>
      </c>
      <c r="C25" s="3"/>
      <c r="D25" s="26" t="str">
        <f>IF(C25="","",MATCH(C25,DATA_PA!E$2:E$6,0))</f>
        <v/>
      </c>
      <c r="E25" s="4" t="e">
        <f ca="1">OFFSET(DATA_PA!E$1,D25,1)</f>
        <v>#VALUE!</v>
      </c>
      <c r="F25" s="35"/>
      <c r="G25" s="33"/>
      <c r="H25" s="11" t="e">
        <f ca="1">OFFSET(DATA_PA!E$1,D25,2)</f>
        <v>#VALUE!</v>
      </c>
      <c r="I25" s="35"/>
      <c r="J25" s="12"/>
    </row>
    <row r="26" spans="1:10" x14ac:dyDescent="0.3">
      <c r="A26">
        <f t="shared" si="0"/>
        <v>0</v>
      </c>
      <c r="B26" s="32">
        <f t="shared" si="1"/>
        <v>23</v>
      </c>
      <c r="C26" s="3"/>
      <c r="D26" s="26" t="str">
        <f>IF(C26="","",MATCH(C26,DATA_PA!E$2:E$6,0))</f>
        <v/>
      </c>
      <c r="E26" s="4" t="e">
        <f ca="1">OFFSET(DATA_PA!E$1,D26,1)</f>
        <v>#VALUE!</v>
      </c>
      <c r="F26" s="35"/>
      <c r="G26" s="33"/>
      <c r="H26" s="11" t="e">
        <f ca="1">OFFSET(DATA_PA!E$1,D26,2)</f>
        <v>#VALUE!</v>
      </c>
      <c r="I26" s="35"/>
      <c r="J26" s="12"/>
    </row>
    <row r="27" spans="1:10" x14ac:dyDescent="0.3">
      <c r="A27">
        <f t="shared" si="0"/>
        <v>0</v>
      </c>
      <c r="B27" s="32">
        <f t="shared" si="1"/>
        <v>24</v>
      </c>
      <c r="C27" s="3"/>
      <c r="D27" s="26" t="str">
        <f>IF(C27="","",MATCH(C27,DATA_PA!E$2:E$6,0))</f>
        <v/>
      </c>
      <c r="E27" s="4" t="e">
        <f ca="1">OFFSET(DATA_PA!E$1,D27,1)</f>
        <v>#VALUE!</v>
      </c>
      <c r="F27" s="35"/>
      <c r="G27" s="33"/>
      <c r="H27" s="11" t="e">
        <f ca="1">OFFSET(DATA_PA!E$1,D27,2)</f>
        <v>#VALUE!</v>
      </c>
      <c r="I27" s="35"/>
      <c r="J27" s="12"/>
    </row>
    <row r="28" spans="1:10" x14ac:dyDescent="0.3">
      <c r="A28">
        <f t="shared" si="0"/>
        <v>0</v>
      </c>
      <c r="B28" s="32">
        <f t="shared" si="1"/>
        <v>25</v>
      </c>
      <c r="C28" s="3"/>
      <c r="D28" s="26" t="str">
        <f>IF(C28="","",MATCH(C28,DATA_PA!E$2:E$6,0))</f>
        <v/>
      </c>
      <c r="E28" s="4" t="e">
        <f ca="1">OFFSET(DATA_PA!E$1,D28,1)</f>
        <v>#VALUE!</v>
      </c>
      <c r="F28" s="35"/>
      <c r="G28" s="33"/>
      <c r="H28" s="11" t="e">
        <f ca="1">OFFSET(DATA_PA!E$1,D28,2)</f>
        <v>#VALUE!</v>
      </c>
      <c r="I28" s="35"/>
      <c r="J28" s="12"/>
    </row>
    <row r="29" spans="1:10" x14ac:dyDescent="0.3">
      <c r="A29">
        <f t="shared" si="0"/>
        <v>0</v>
      </c>
      <c r="B29" s="32">
        <f t="shared" si="1"/>
        <v>26</v>
      </c>
      <c r="C29" s="3"/>
      <c r="D29" s="26" t="str">
        <f>IF(C29="","",MATCH(C29,DATA_PA!E$2:E$6,0))</f>
        <v/>
      </c>
      <c r="E29" s="4" t="e">
        <f ca="1">OFFSET(DATA_PA!E$1,D29,1)</f>
        <v>#VALUE!</v>
      </c>
      <c r="F29" s="35"/>
      <c r="G29" s="33"/>
      <c r="H29" s="11" t="e">
        <f ca="1">OFFSET(DATA_PA!E$1,D29,2)</f>
        <v>#VALUE!</v>
      </c>
      <c r="I29" s="35"/>
      <c r="J29" s="12"/>
    </row>
    <row r="30" spans="1:10" x14ac:dyDescent="0.3">
      <c r="A30">
        <f t="shared" si="0"/>
        <v>0</v>
      </c>
      <c r="B30" s="32">
        <f t="shared" si="1"/>
        <v>27</v>
      </c>
      <c r="C30" s="3"/>
      <c r="D30" s="26" t="str">
        <f>IF(C30="","",MATCH(C30,DATA_PA!E$2:E$6,0))</f>
        <v/>
      </c>
      <c r="E30" s="4" t="e">
        <f ca="1">OFFSET(DATA_PA!E$1,D30,1)</f>
        <v>#VALUE!</v>
      </c>
      <c r="F30" s="35"/>
      <c r="G30" s="33"/>
      <c r="H30" s="11" t="e">
        <f ca="1">OFFSET(DATA_PA!E$1,D30,2)</f>
        <v>#VALUE!</v>
      </c>
      <c r="I30" s="35"/>
      <c r="J30" s="12"/>
    </row>
    <row r="31" spans="1:10" x14ac:dyDescent="0.3">
      <c r="A31">
        <f t="shared" si="0"/>
        <v>0</v>
      </c>
      <c r="B31" s="32">
        <f t="shared" si="1"/>
        <v>28</v>
      </c>
      <c r="C31" s="3"/>
      <c r="D31" s="26" t="str">
        <f>IF(C31="","",MATCH(C31,DATA_PA!E$2:E$6,0))</f>
        <v/>
      </c>
      <c r="E31" s="4" t="e">
        <f ca="1">OFFSET(DATA_PA!E$1,D31,1)</f>
        <v>#VALUE!</v>
      </c>
      <c r="F31" s="35"/>
      <c r="G31" s="33"/>
      <c r="H31" s="11" t="e">
        <f ca="1">OFFSET(DATA_PA!E$1,D31,2)</f>
        <v>#VALUE!</v>
      </c>
      <c r="I31" s="35"/>
      <c r="J31" s="12"/>
    </row>
    <row r="32" spans="1:10" x14ac:dyDescent="0.3">
      <c r="A32">
        <f t="shared" si="0"/>
        <v>0</v>
      </c>
      <c r="B32" s="32">
        <f t="shared" si="1"/>
        <v>29</v>
      </c>
      <c r="C32" s="3"/>
      <c r="D32" s="26" t="str">
        <f>IF(C32="","",MATCH(C32,DATA_PA!E$2:E$6,0))</f>
        <v/>
      </c>
      <c r="E32" s="4" t="e">
        <f ca="1">OFFSET(DATA_PA!E$1,D32,1)</f>
        <v>#VALUE!</v>
      </c>
      <c r="F32" s="35"/>
      <c r="G32" s="33"/>
      <c r="H32" s="11" t="e">
        <f ca="1">OFFSET(DATA_PA!E$1,D32,2)</f>
        <v>#VALUE!</v>
      </c>
      <c r="I32" s="35"/>
      <c r="J32" s="12"/>
    </row>
    <row r="33" spans="3:3" x14ac:dyDescent="0.3">
      <c r="C33" s="36"/>
    </row>
  </sheetData>
  <mergeCells count="7">
    <mergeCell ref="A3:A4"/>
    <mergeCell ref="A1:J1"/>
    <mergeCell ref="B3:B4"/>
    <mergeCell ref="C3:C4"/>
    <mergeCell ref="F3:F4"/>
    <mergeCell ref="I3:I4"/>
    <mergeCell ref="J3:J4"/>
  </mergeCells>
  <dataValidations count="2">
    <dataValidation type="list" allowBlank="1" showInputMessage="1" showErrorMessage="1" sqref="C5:C32">
      <formula1>F_PAHE</formula1>
    </dataValidation>
    <dataValidation type="list" allowBlank="1" showInputMessage="1" showErrorMessage="1" sqref="G5:G32">
      <formula1>CHARGE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DATE_HE!$A$2:$A$6</xm:f>
          </x14:formula1>
          <xm:sqref>I2</xm:sqref>
        </x14:dataValidation>
        <x14:dataValidation type="list" allowBlank="1" showInputMessage="1" showErrorMessage="1">
          <x14:formula1>
            <xm:f>DATE_HE!$B$2:$B$6</xm:f>
          </x14:formula1>
          <xm:sqref>F2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J183" sqref="J183"/>
    </sheetView>
  </sheetViews>
  <sheetFormatPr baseColWidth="10" defaultColWidth="11.44140625" defaultRowHeight="12" x14ac:dyDescent="0.25"/>
  <cols>
    <col min="1" max="3" width="11.44140625" style="1"/>
    <col min="4" max="4" width="15.33203125" style="1" customWidth="1"/>
    <col min="5" max="5" width="31.5546875" style="1" customWidth="1"/>
    <col min="6" max="9" width="11.44140625" style="1"/>
    <col min="10" max="10" width="32.109375" style="1" customWidth="1"/>
    <col min="11" max="11" width="15" style="1" customWidth="1"/>
    <col min="12" max="16384" width="11.44140625" style="1"/>
  </cols>
  <sheetData>
    <row r="1" spans="1:11" x14ac:dyDescent="0.25">
      <c r="A1" s="1" t="s">
        <v>260</v>
      </c>
      <c r="D1" s="5" t="s">
        <v>1</v>
      </c>
      <c r="E1" s="5" t="s">
        <v>0</v>
      </c>
      <c r="F1" s="5" t="s">
        <v>4</v>
      </c>
      <c r="G1" s="5" t="s">
        <v>3</v>
      </c>
      <c r="I1" s="8" t="s">
        <v>27</v>
      </c>
      <c r="J1" s="8" t="s">
        <v>25</v>
      </c>
      <c r="K1" s="8" t="s">
        <v>26</v>
      </c>
    </row>
    <row r="2" spans="1:11" x14ac:dyDescent="0.25">
      <c r="B2" s="1">
        <v>9.5</v>
      </c>
      <c r="D2" s="6" t="s">
        <v>11</v>
      </c>
      <c r="E2" s="6" t="s">
        <v>17</v>
      </c>
      <c r="F2" s="6" t="s">
        <v>13</v>
      </c>
      <c r="G2" s="7">
        <v>38</v>
      </c>
      <c r="I2" s="9" t="s">
        <v>19</v>
      </c>
      <c r="J2" s="9" t="s">
        <v>24</v>
      </c>
      <c r="K2" s="9" t="s">
        <v>20</v>
      </c>
    </row>
    <row r="3" spans="1:11" x14ac:dyDescent="0.25">
      <c r="B3" s="1">
        <v>19</v>
      </c>
      <c r="D3" s="6" t="s">
        <v>11</v>
      </c>
      <c r="E3" s="6" t="s">
        <v>257</v>
      </c>
      <c r="F3" s="6" t="s">
        <v>258</v>
      </c>
      <c r="G3" s="1">
        <v>38</v>
      </c>
      <c r="I3" s="9" t="s">
        <v>21</v>
      </c>
      <c r="J3" s="9" t="s">
        <v>24</v>
      </c>
      <c r="K3" s="9" t="s">
        <v>20</v>
      </c>
    </row>
    <row r="4" spans="1:11" x14ac:dyDescent="0.25">
      <c r="B4" s="1">
        <v>28.5</v>
      </c>
      <c r="D4" s="6" t="s">
        <v>11</v>
      </c>
      <c r="E4" s="6" t="s">
        <v>12</v>
      </c>
      <c r="F4" s="6" t="s">
        <v>15</v>
      </c>
      <c r="G4" s="7">
        <v>38</v>
      </c>
      <c r="I4" s="9" t="s">
        <v>22</v>
      </c>
      <c r="J4" s="9" t="s">
        <v>24</v>
      </c>
      <c r="K4" s="9" t="s">
        <v>20</v>
      </c>
    </row>
    <row r="5" spans="1:11" x14ac:dyDescent="0.25">
      <c r="B5" s="1">
        <v>38</v>
      </c>
      <c r="D5" s="6" t="s">
        <v>11</v>
      </c>
      <c r="E5" s="6" t="s">
        <v>14</v>
      </c>
      <c r="F5" s="6" t="s">
        <v>18</v>
      </c>
      <c r="G5" s="7">
        <v>38</v>
      </c>
      <c r="I5" s="9" t="s">
        <v>23</v>
      </c>
      <c r="J5" s="9" t="s">
        <v>24</v>
      </c>
      <c r="K5" s="9" t="s">
        <v>20</v>
      </c>
    </row>
    <row r="6" spans="1:11" x14ac:dyDescent="0.25">
      <c r="D6" s="6" t="s">
        <v>11</v>
      </c>
      <c r="E6" s="6" t="s">
        <v>16</v>
      </c>
      <c r="F6" s="6" t="s">
        <v>254</v>
      </c>
      <c r="G6" s="7">
        <v>38</v>
      </c>
    </row>
    <row r="7" spans="1:11" x14ac:dyDescent="0.25">
      <c r="E7" s="6"/>
      <c r="F7" s="6"/>
    </row>
    <row r="8" spans="1:11" x14ac:dyDescent="0.25">
      <c r="E8" s="6"/>
      <c r="F8" s="6"/>
    </row>
    <row r="9" spans="1:11" x14ac:dyDescent="0.25">
      <c r="E9" s="6"/>
      <c r="F9" s="6"/>
    </row>
    <row r="10" spans="1:11" x14ac:dyDescent="0.25">
      <c r="E10" s="6"/>
      <c r="F10" s="6"/>
    </row>
    <row r="13" spans="1:11" x14ac:dyDescent="0.25">
      <c r="E13" s="6"/>
      <c r="F13" s="6"/>
    </row>
    <row r="14" spans="1:11" x14ac:dyDescent="0.25">
      <c r="E14" s="6"/>
      <c r="F14" s="6"/>
    </row>
    <row r="15" spans="1:11" x14ac:dyDescent="0.25">
      <c r="E15" s="6"/>
      <c r="F15" s="6"/>
    </row>
    <row r="16" spans="1:11" x14ac:dyDescent="0.25">
      <c r="E16" s="6"/>
      <c r="F16" s="6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J183" sqref="J183"/>
    </sheetView>
  </sheetViews>
  <sheetFormatPr baseColWidth="10" defaultRowHeight="14.4" x14ac:dyDescent="0.3"/>
  <sheetData>
    <row r="1" spans="1:7" x14ac:dyDescent="0.3">
      <c r="A1" t="s">
        <v>291</v>
      </c>
      <c r="B1" t="s">
        <v>291</v>
      </c>
    </row>
    <row r="2" spans="1:7" ht="30.6" x14ac:dyDescent="0.3">
      <c r="A2" s="42">
        <v>55010</v>
      </c>
      <c r="B2" s="42" t="s">
        <v>274</v>
      </c>
      <c r="C2" s="42" t="s">
        <v>275</v>
      </c>
      <c r="D2" s="42">
        <v>7000</v>
      </c>
      <c r="E2" s="42" t="s">
        <v>276</v>
      </c>
      <c r="F2" s="42" t="s">
        <v>276</v>
      </c>
      <c r="G2" s="43">
        <v>35309</v>
      </c>
    </row>
    <row r="3" spans="1:7" ht="20.399999999999999" x14ac:dyDescent="0.3">
      <c r="A3" s="44">
        <v>95027</v>
      </c>
      <c r="B3" s="44" t="s">
        <v>277</v>
      </c>
      <c r="C3" s="44" t="s">
        <v>278</v>
      </c>
      <c r="D3" s="44">
        <v>5000</v>
      </c>
      <c r="E3" s="44" t="s">
        <v>279</v>
      </c>
      <c r="F3" s="44" t="s">
        <v>279</v>
      </c>
      <c r="G3" s="45">
        <v>35309</v>
      </c>
    </row>
    <row r="4" spans="1:7" ht="30.6" x14ac:dyDescent="0.3">
      <c r="A4" s="42">
        <v>95493</v>
      </c>
      <c r="B4" s="42" t="s">
        <v>280</v>
      </c>
      <c r="C4" s="42" t="s">
        <v>281</v>
      </c>
      <c r="D4" s="42">
        <v>1050</v>
      </c>
      <c r="E4" s="42" t="s">
        <v>282</v>
      </c>
      <c r="F4" s="42" t="s">
        <v>282</v>
      </c>
      <c r="G4" s="43">
        <v>42627</v>
      </c>
    </row>
    <row r="5" spans="1:7" ht="20.399999999999999" x14ac:dyDescent="0.3">
      <c r="A5" s="46">
        <v>65017</v>
      </c>
      <c r="B5" s="46" t="s">
        <v>283</v>
      </c>
      <c r="C5" s="46" t="s">
        <v>284</v>
      </c>
      <c r="D5" s="46">
        <v>4000</v>
      </c>
      <c r="E5" s="46" t="s">
        <v>285</v>
      </c>
      <c r="F5" s="46" t="s">
        <v>285</v>
      </c>
      <c r="G5" s="47">
        <v>35309</v>
      </c>
    </row>
    <row r="6" spans="1:7" ht="20.399999999999999" x14ac:dyDescent="0.3">
      <c r="A6" s="42">
        <v>85025</v>
      </c>
      <c r="B6" s="42" t="s">
        <v>286</v>
      </c>
      <c r="C6" s="42" t="s">
        <v>287</v>
      </c>
      <c r="D6" s="42">
        <v>6800</v>
      </c>
      <c r="E6" s="42" t="s">
        <v>288</v>
      </c>
      <c r="F6" s="42" t="s">
        <v>289</v>
      </c>
      <c r="G6" s="43">
        <v>35309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6</vt:i4>
      </vt:variant>
    </vt:vector>
  </HeadingPairs>
  <TitlesOfParts>
    <vt:vector size="11" baseType="lpstr">
      <vt:lpstr>Pers Enseignant</vt:lpstr>
      <vt:lpstr>DATA_PEHE</vt:lpstr>
      <vt:lpstr>Pers Administratif</vt:lpstr>
      <vt:lpstr>DATA_PA</vt:lpstr>
      <vt:lpstr>DATE_HE</vt:lpstr>
      <vt:lpstr>CHARGE</vt:lpstr>
      <vt:lpstr>F_20100</vt:lpstr>
      <vt:lpstr>F_20110</vt:lpstr>
      <vt:lpstr>F_20120</vt:lpstr>
      <vt:lpstr>F_PAHE</vt:lpstr>
      <vt:lpstr>F_PEHE</vt:lpstr>
    </vt:vector>
  </TitlesOfParts>
  <Company>ETNIC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Utilisateur Windows</cp:lastModifiedBy>
  <dcterms:created xsi:type="dcterms:W3CDTF">2021-10-27T12:08:19Z</dcterms:created>
  <dcterms:modified xsi:type="dcterms:W3CDTF">2024-12-16T10:01:52Z</dcterms:modified>
</cp:coreProperties>
</file>